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f.vujovic\Desktop\KAPITALNI BUDZET\EIB PROJEKTI\Submission Niksic 20 03 2026\Nikšić-Konačno\Part 1 Section IV_Bill of Quantities\"/>
    </mc:Choice>
  </mc:AlternateContent>
  <xr:revisionPtr revIDLastSave="0" documentId="13_ncr:1_{592D4DA8-3821-4B0F-9A22-4B4C5354FC5F}" xr6:coauthVersionLast="36" xr6:coauthVersionMax="36" xr10:uidLastSave="{00000000-0000-0000-0000-000000000000}"/>
  <bookViews>
    <workbookView xWindow="0" yWindow="0" windowWidth="28800" windowHeight="11505" activeTab="3" xr2:uid="{8D4184EE-3A25-4C4D-8472-B4D3208CD2B0}"/>
  </bookViews>
  <sheets>
    <sheet name="RECAPITULATION" sheetId="1" r:id="rId1"/>
    <sheet name="02. ARCH." sheetId="2" r:id="rId2"/>
    <sheet name="03. EEI" sheetId="3" r:id="rId3"/>
    <sheet name="04. EKM" sheetId="4" r:id="rId4"/>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 i="1" l="1"/>
  <c r="F13" i="1" s="1"/>
  <c r="F15" i="1" s="1"/>
  <c r="F5" i="1"/>
  <c r="F9" i="1"/>
  <c r="F7" i="1"/>
  <c r="E309" i="3"/>
  <c r="F301" i="3"/>
  <c r="F198" i="3" l="1"/>
  <c r="F64" i="3"/>
  <c r="F7" i="3"/>
  <c r="D130" i="2"/>
  <c r="D131" i="2"/>
  <c r="D127" i="2"/>
  <c r="D126" i="2"/>
  <c r="D125" i="2"/>
  <c r="D123" i="2"/>
  <c r="D122" i="2"/>
  <c r="D121" i="2"/>
  <c r="E117" i="2"/>
  <c r="E113" i="2"/>
  <c r="E105" i="2"/>
  <c r="E81" i="2"/>
  <c r="E70" i="2"/>
  <c r="E64" i="2"/>
  <c r="E55" i="2"/>
  <c r="E46" i="2"/>
  <c r="E36" i="2"/>
  <c r="E30" i="2"/>
  <c r="E25" i="2"/>
  <c r="F191" i="4" l="1"/>
  <c r="F189" i="4"/>
  <c r="F187" i="4"/>
  <c r="F184" i="4"/>
  <c r="F182" i="4"/>
  <c r="F180" i="4"/>
  <c r="F178" i="4"/>
  <c r="F176" i="4"/>
  <c r="F174" i="4"/>
  <c r="F172" i="4"/>
  <c r="F170" i="4"/>
  <c r="F168" i="4"/>
  <c r="F166" i="4"/>
  <c r="F164" i="4"/>
  <c r="F158" i="4"/>
  <c r="F156" i="4"/>
  <c r="F154" i="4"/>
  <c r="F148" i="4"/>
  <c r="F146" i="4"/>
  <c r="F144" i="4"/>
  <c r="F142" i="4"/>
  <c r="F140" i="4"/>
  <c r="F138" i="4"/>
  <c r="D136" i="4"/>
  <c r="F136" i="4" s="1"/>
  <c r="D134" i="4"/>
  <c r="F134" i="4" s="1"/>
  <c r="F132" i="4"/>
  <c r="F130" i="4"/>
  <c r="F108" i="4"/>
  <c r="F106" i="4"/>
  <c r="F104" i="4"/>
  <c r="F102" i="4"/>
  <c r="F100" i="4"/>
  <c r="F98" i="4"/>
  <c r="F96" i="4"/>
  <c r="F94" i="4"/>
  <c r="F92" i="4"/>
  <c r="F90" i="4"/>
  <c r="F88" i="4"/>
  <c r="F86" i="4"/>
  <c r="F84" i="4"/>
  <c r="F82" i="4"/>
  <c r="F76" i="4"/>
  <c r="F74" i="4"/>
  <c r="F72" i="4"/>
  <c r="F78" i="4" s="1"/>
  <c r="F118" i="4" s="1"/>
  <c r="F66" i="4"/>
  <c r="F64" i="4"/>
  <c r="F62" i="4"/>
  <c r="F60" i="4"/>
  <c r="F58" i="4"/>
  <c r="F56" i="4"/>
  <c r="F54" i="4"/>
  <c r="F47" i="4"/>
  <c r="F45" i="4"/>
  <c r="F43" i="4"/>
  <c r="F41" i="4"/>
  <c r="F39" i="4"/>
  <c r="F37" i="4"/>
  <c r="F35" i="4"/>
  <c r="F33" i="4"/>
  <c r="F31" i="4"/>
  <c r="D29" i="4"/>
  <c r="F29" i="4" s="1"/>
  <c r="F27" i="4"/>
  <c r="F25" i="4"/>
  <c r="D23" i="4"/>
  <c r="F23" i="4" s="1"/>
  <c r="D21" i="4"/>
  <c r="F21" i="4" s="1"/>
  <c r="F19" i="4"/>
  <c r="F17" i="4"/>
  <c r="F11" i="4"/>
  <c r="F9" i="4"/>
  <c r="F7" i="4"/>
  <c r="F299" i="3"/>
  <c r="F291" i="3"/>
  <c r="F279" i="3"/>
  <c r="F277" i="3"/>
  <c r="F275" i="3"/>
  <c r="F271" i="3"/>
  <c r="F269" i="3"/>
  <c r="F267" i="3"/>
  <c r="F265" i="3"/>
  <c r="F263" i="3"/>
  <c r="F261" i="3"/>
  <c r="F259" i="3"/>
  <c r="F257" i="3"/>
  <c r="F255" i="3"/>
  <c r="F253" i="3"/>
  <c r="F251" i="3"/>
  <c r="F249" i="3"/>
  <c r="F247" i="3"/>
  <c r="F245" i="3"/>
  <c r="F243" i="3"/>
  <c r="F242" i="3"/>
  <c r="F239" i="3"/>
  <c r="F237" i="3"/>
  <c r="F235" i="3"/>
  <c r="D231" i="3"/>
  <c r="F231" i="3" s="1"/>
  <c r="D228" i="3"/>
  <c r="F221" i="3"/>
  <c r="D219" i="3"/>
  <c r="F219" i="3" s="1"/>
  <c r="F217" i="3"/>
  <c r="F215" i="3"/>
  <c r="D213" i="3"/>
  <c r="F213" i="3" s="1"/>
  <c r="F211" i="3"/>
  <c r="F209" i="3"/>
  <c r="F207" i="3"/>
  <c r="F205" i="3"/>
  <c r="F188" i="3"/>
  <c r="F187" i="3"/>
  <c r="F186" i="3"/>
  <c r="F185" i="3"/>
  <c r="F183" i="3"/>
  <c r="F178" i="3"/>
  <c r="F172" i="3"/>
  <c r="F166" i="3"/>
  <c r="F158" i="3"/>
  <c r="F149" i="3"/>
  <c r="F140" i="3"/>
  <c r="F134" i="3"/>
  <c r="F126" i="3"/>
  <c r="F119" i="3"/>
  <c r="F110" i="3"/>
  <c r="F101" i="3"/>
  <c r="F91" i="3"/>
  <c r="F84" i="3"/>
  <c r="F76" i="3"/>
  <c r="F70" i="3"/>
  <c r="F54" i="3"/>
  <c r="F53" i="3"/>
  <c r="F52" i="3"/>
  <c r="F51" i="3"/>
  <c r="F50" i="3"/>
  <c r="F49" i="3"/>
  <c r="F48" i="3"/>
  <c r="F47" i="3"/>
  <c r="F46" i="3"/>
  <c r="F45" i="3"/>
  <c r="F44" i="3"/>
  <c r="F43" i="3"/>
  <c r="F42" i="3"/>
  <c r="F41" i="3"/>
  <c r="F40" i="3"/>
  <c r="F39" i="3"/>
  <c r="F38" i="3"/>
  <c r="F36" i="3"/>
  <c r="F35" i="3"/>
  <c r="F34" i="3"/>
  <c r="D33" i="3"/>
  <c r="F33" i="3" s="1"/>
  <c r="F28" i="3"/>
  <c r="F25" i="3"/>
  <c r="F24" i="3"/>
  <c r="F23" i="3"/>
  <c r="D22" i="3"/>
  <c r="F22" i="3" s="1"/>
  <c r="F21" i="3"/>
  <c r="F20" i="3"/>
  <c r="F19" i="3"/>
  <c r="F18" i="3"/>
  <c r="F17" i="3"/>
  <c r="F16" i="3"/>
  <c r="F15" i="3"/>
  <c r="F14" i="3"/>
  <c r="F13" i="3"/>
  <c r="F9" i="3"/>
  <c r="F8" i="3"/>
  <c r="F116" i="2"/>
  <c r="F112" i="2"/>
  <c r="F111" i="2"/>
  <c r="F110" i="2"/>
  <c r="F109" i="2"/>
  <c r="F108" i="2"/>
  <c r="F104" i="2"/>
  <c r="F103" i="2"/>
  <c r="F102" i="2"/>
  <c r="F101" i="2"/>
  <c r="F99" i="2"/>
  <c r="F98" i="2"/>
  <c r="F96" i="2"/>
  <c r="F95" i="2"/>
  <c r="F94" i="2"/>
  <c r="F92" i="2"/>
  <c r="F90" i="2"/>
  <c r="F89" i="2"/>
  <c r="F88" i="2"/>
  <c r="F87" i="2"/>
  <c r="F86" i="2"/>
  <c r="F85" i="2"/>
  <c r="F80" i="2"/>
  <c r="F78" i="2"/>
  <c r="F76" i="2"/>
  <c r="F75" i="2"/>
  <c r="F74" i="2"/>
  <c r="F73" i="2"/>
  <c r="F69" i="2"/>
  <c r="F67" i="2"/>
  <c r="F63" i="2"/>
  <c r="F60" i="2"/>
  <c r="F59" i="2"/>
  <c r="F58" i="2"/>
  <c r="F54" i="2"/>
  <c r="F51" i="2"/>
  <c r="F50" i="2"/>
  <c r="F49" i="2"/>
  <c r="F45" i="2"/>
  <c r="F41" i="2"/>
  <c r="F40" i="2"/>
  <c r="F39" i="2"/>
  <c r="F35" i="2"/>
  <c r="F34" i="2"/>
  <c r="F33" i="2"/>
  <c r="F29" i="2"/>
  <c r="F28" i="2"/>
  <c r="F24" i="2"/>
  <c r="F23" i="2"/>
  <c r="F22" i="2"/>
  <c r="F21" i="2"/>
  <c r="F20" i="2"/>
  <c r="F19" i="2"/>
  <c r="F18" i="2"/>
  <c r="F17" i="2"/>
  <c r="F16" i="2"/>
  <c r="F15" i="2"/>
  <c r="F14" i="2"/>
  <c r="F13" i="2"/>
  <c r="F12" i="2"/>
  <c r="F11" i="2"/>
  <c r="F10" i="2"/>
  <c r="F9" i="2"/>
  <c r="F8" i="2"/>
  <c r="F7" i="2"/>
  <c r="F6" i="2"/>
  <c r="F5" i="2"/>
  <c r="F189" i="3" l="1"/>
  <c r="F10" i="3"/>
  <c r="E193" i="3" s="1"/>
  <c r="D233" i="3"/>
  <c r="F233" i="3" s="1"/>
  <c r="D129" i="2"/>
  <c r="D124" i="2"/>
  <c r="E306" i="3"/>
  <c r="F160" i="4"/>
  <c r="F199" i="4" s="1"/>
  <c r="F49" i="4"/>
  <c r="F116" i="4" s="1"/>
  <c r="F110" i="4"/>
  <c r="F119" i="4" s="1"/>
  <c r="F193" i="4"/>
  <c r="F200" i="4" s="1"/>
  <c r="F68" i="4"/>
  <c r="F117" i="4" s="1"/>
  <c r="F150" i="4"/>
  <c r="F198" i="4" s="1"/>
  <c r="F13" i="4"/>
  <c r="F115" i="4" s="1"/>
  <c r="F223" i="3"/>
  <c r="E304" i="3" s="1"/>
  <c r="F228" i="3"/>
  <c r="D273" i="3"/>
  <c r="F273" i="3" s="1"/>
  <c r="E196" i="3"/>
  <c r="D26" i="3"/>
  <c r="F26" i="3" s="1"/>
  <c r="F29" i="3" s="1"/>
  <c r="D55" i="3"/>
  <c r="F55" i="3" s="1"/>
  <c r="F56" i="3" s="1"/>
  <c r="E195" i="3" s="1"/>
  <c r="D128" i="2"/>
  <c r="E194" i="3" l="1"/>
  <c r="F122" i="4"/>
  <c r="F202" i="4"/>
  <c r="D133" i="2"/>
  <c r="F281" i="3"/>
  <c r="E305" i="3" s="1"/>
  <c r="F206" i="4" l="1"/>
  <c r="E313" i="3"/>
</calcChain>
</file>

<file path=xl/sharedStrings.xml><?xml version="1.0" encoding="utf-8"?>
<sst xmlns="http://schemas.openxmlformats.org/spreadsheetml/2006/main" count="917" uniqueCount="390">
  <si>
    <t>I</t>
  </si>
  <si>
    <t>Item Description</t>
  </si>
  <si>
    <r>
      <t>m</t>
    </r>
    <r>
      <rPr>
        <sz val="11"/>
        <rFont val="Arial"/>
        <family val="2"/>
      </rPr>
      <t>²</t>
    </r>
  </si>
  <si>
    <t>komad
per item</t>
  </si>
  <si>
    <t>II</t>
  </si>
  <si>
    <r>
      <t>m</t>
    </r>
    <r>
      <rPr>
        <sz val="11"/>
        <rFont val="Calibri"/>
        <family val="2"/>
      </rPr>
      <t>³</t>
    </r>
  </si>
  <si>
    <r>
      <t>m</t>
    </r>
    <r>
      <rPr>
        <sz val="11"/>
        <rFont val="Garamond"/>
        <family val="1"/>
      </rPr>
      <t>²</t>
    </r>
  </si>
  <si>
    <t>III</t>
  </si>
  <si>
    <t>IV</t>
  </si>
  <si>
    <r>
      <t>m</t>
    </r>
    <r>
      <rPr>
        <sz val="11"/>
        <rFont val="Calibri"/>
        <family val="2"/>
      </rPr>
      <t>¹</t>
    </r>
  </si>
  <si>
    <t>V</t>
  </si>
  <si>
    <r>
      <t>m</t>
    </r>
    <r>
      <rPr>
        <sz val="11"/>
        <rFont val="Garamond"/>
        <family val="1"/>
      </rPr>
      <t>¹</t>
    </r>
  </si>
  <si>
    <t>Installation of Internal Doors
Supply and installation of internal doors shall be carried out in the Workshop, the Multimedia Hall, and the Dental Technician Classroom, in accordance with the metalwork schedule. The internal doors shall be designed and installed as a combination of aluminum door frames and door leaves made of laminated particleboard (univer), manufactured and installed in compliance with European standards for architectural metalwork.
Frame: aluminum profile with thermal stability, anodized or powder-coated according to the RAL colour chart, in accordance with EN 12206-1
Door leaf: laminated particleboard (univer) with a minimum thickness of ≥ 40 mm, manufactured in accordance with EN 14322, with MDF core or honeycomb core (in accordance with EN 622)
Hardware: hinges, locks, and handles made of stainless steel or aluminum, certified in accordance with EN 1935 (hinges) and EN 12209 (locks)
Sound insulation: Rw ≥ 27 dB, in accordance with EN ISO 10140
Sealing: continuous gasket on the frame, in accordance with EN 1026
Mechanical durability: tested for a minimum of 200,000 opening/closing cycles in accordance with EN 1191 and classified in accordance with EN 12400
Impact resistance: in accordance with EN 13049
Calculation per unit (item).</t>
  </si>
  <si>
    <t>per item</t>
  </si>
  <si>
    <t>D1 - double-leaf door - dimensions 180 × 205 cm</t>
  </si>
  <si>
    <t>kom</t>
  </si>
  <si>
    <t>D2 - double-leaf door - dimensions 170x205</t>
  </si>
  <si>
    <t>D3 - single-leaf door - dimensions 100 × 205 cm</t>
  </si>
  <si>
    <t>D4 - single-leaf door - dimensions 90x205</t>
  </si>
  <si>
    <t>D5 - double-leaf door - dimensions 150x220</t>
  </si>
  <si>
    <t>D6 - single-leaf door - dimensions 90x205</t>
  </si>
  <si>
    <t>D7 - double-leaf door - dimensions 300x205</t>
  </si>
  <si>
    <t>Partition P1 - dimensions 455x250</t>
  </si>
  <si>
    <t>Partition P2 - dimensions 255x250</t>
  </si>
  <si>
    <t>Partition P3 - dimensions 225x250</t>
  </si>
  <si>
    <t>Partition P4 - dimensions 293x150</t>
  </si>
  <si>
    <t>Partition P5 - dimension 382x150</t>
  </si>
  <si>
    <t>Window P6 - dimensions 225 × 55 cm</t>
  </si>
  <si>
    <t>Window P15 - dimensions 92x216</t>
  </si>
  <si>
    <t>Window P16 - dimensions 92x41</t>
  </si>
  <si>
    <t>Window P27 - dimensions 126x46</t>
  </si>
  <si>
    <t>m¹</t>
  </si>
  <si>
    <t xml:space="preserve">1) The subject of this project will be the internal connections from the main distribution boards of the mechanical and electrical schools to the distribution boards in the school's facilities, all the way to the end users in all segments of high-voltage power.
2) The mention of a specific manufacturer is for illustrative purposes only, to illustrate the required level of quality, and is used solely as a reference for minimum technical standards and specifications. </t>
  </si>
  <si>
    <t>Demolition of existing distribution cabinets, boards, cables, outlets, light fixtures, switches, and supports, as well as all associated equipment and accessories.</t>
  </si>
  <si>
    <t>pauš</t>
  </si>
  <si>
    <t>Reconstruction of the main distribution board.</t>
  </si>
  <si>
    <t>Reconstruction of the distribution board in the workshop hallway.</t>
  </si>
  <si>
    <t>ELECTRICAL INSTALLATION OF GENERAL CONSUMPTION</t>
  </si>
  <si>
    <t>Supply of materials and installation of three-phase outlets using N2XH 5x2.5 mm² cable, laid along the shelving and in an OG configuration. The average length per outlet is 18 m. 
Supply and installation package.</t>
  </si>
  <si>
    <t>Supply and installation of a three-phase OG (plastic) outlet from the manufacturer "NOPAL" - Bačka Palanka or a similar one from another manufacturer. The selected outlet must provide the required IP protection rating.
Supply and installation package.</t>
  </si>
  <si>
    <t>Supply of materials and execution of three-phase connection points N2XH 5x2.5 mm² laid along the racks and in OG (plastic) enclosure. The average length per connection point is 18 m. 
Supply and installation package, including an industrial 5x16A, 400V plug, p/n.</t>
  </si>
  <si>
    <t>Supply of materials and installation of three-phase connection points N2XH 5x10 mm² laid along the racks. The average length per connection point is 25 m. Delivery and installation kit, including supply of an industrial outlet 5x32A, 400V.</t>
  </si>
  <si>
    <t>Supply of materials and installation of a three-phase power outlet N2XH 5x16 mm² laid along the racks. The average length per outlet is 25 m.</t>
  </si>
  <si>
    <t>Supply of materials and installation of three-phase power outlets for work boards, work tables, pipe cutting and bending machines, and wall-mounted  cranes, using N2XH 5x2.5 mm² cable laid along racks and in OG (outer sheath) configuration. The average length per outlet is 18 m. 
Supply and installation package.</t>
  </si>
  <si>
    <t>Supply of materials and installation of three-phase power outlets for cranes and the braking force analysis device, using N2XH 5x4 mm² cable laid along the racks and in OG configuration. The average length per outlet is 18 m. 
Supply and installation package.</t>
  </si>
  <si>
    <t>Supply of materials and installation of a single-phase power connection for the welding machines according to the plan and single-line diagrams, using N2XH 3x4 mm² cable, laid along the racks and in OG configuration. The average length per connection point is 5 meters.   
Supply and installation package.</t>
  </si>
  <si>
    <t>Supply of materials and installation of single-phase power connections for the rack, workbenches, work boards, bell...  according to the plan and single-line diagrams, with N2XH 3x2.5 mm² conductor, laid along the racks and in OG configuration. The average length per connection point is 10 meters.   
Supply and installation package.</t>
  </si>
  <si>
    <t>Supply of materials and installation of single-phase "Schuko" outlets and other connection points according to the plan and single-line diagrams, using N2XH 3x2.5 mm² conductor, laid along the racks and in OG configuration. The average length per connection point is 20 meters.  
Supply and installation package.</t>
  </si>
  <si>
    <t>Supply and installation of a 2P OG (plastic) outlet by the manufacturer "NOPAL" - Bačka Palanka or a similar one by another manufacturer. The selected outlet must provide the required IP protection.
Supply and installation package.</t>
  </si>
  <si>
    <t>Supply and installation of a double OG (plastic) outlet from the manufacturer "NOPAL" - Bačka Palanka or a similar one from another manufacturer. The selected outlet must provide the required IP protection.Supply and installation package.</t>
  </si>
  <si>
    <t>Supply and installation of an 8M floor box.
Supply and installation package.</t>
  </si>
  <si>
    <t>Supply and installation of rigid HF conduit (OG type). The price includes all necessary materials for installation, connection, and fastening. The average length per connection point is 8 meters.  
Supply and installation package.</t>
  </si>
  <si>
    <t>Supply and installation of perforated cable supports.
Kit with installation:</t>
  </si>
  <si>
    <t>PNK 2000 x 50 x 50 mm (DxŠxV)</t>
  </si>
  <si>
    <t>ELECTRICAL LIGHTING INSTALLATION</t>
  </si>
  <si>
    <t xml:space="preserve">Supply of materials and installation of lighting circuits, excluding the installation of switches, light bulbs, and fixtures. Conductors are to be run on the racking and in OG (boxes. The installation shall be performed in all respects in accordance with the technical specifications. The price is for the complete supply and installation. On average, the following is laid per light:            
</t>
  </si>
  <si>
    <t xml:space="preserve">  N2XH 3x1.5 mm²                                   25m
</t>
  </si>
  <si>
    <t>Supply and installation of a single-module installation fitting. The fitting is mounted in the wall according to the attached plan. It is especially emphasized that all boxes must be installed horizontally and at the same defined level, agreed upon with the interior designer and the supervisor, and consists of the following standard elements:
       * built-in PVC box
       * auxiliary bracket
       * decorative frame</t>
  </si>
  <si>
    <t>Supply and installation of a two-module installation kit. The kit is mounted in the wall according to the attached plan. It is especially emphasized that all boxes must be installed horizontally and at the same defined elevation agreed upon with the interior designer and the supervisor, and it consists of the following standard elements:
       * built-in PVC box
       * auxiliary bracket
       * decorative frame</t>
  </si>
  <si>
    <t>Supply and installation of three-module installation hardware. The hardware is mounted in the wall according to the attached plan. It is especially emphasized that all boxes must be installed horizontally and at the same defined elevation, coordinated with the interior designer and the supervisor, and consists of the following standard elements:
       * built-in PVC box
       * auxiliary bracket
       * decorative frame</t>
  </si>
  <si>
    <t>Supply and installation of 16A/250V modular switches. The switches are to be of the AVE brand or similar, and are to be installed in the pre-installed junction boxes, according to the installation plan.
Supply and installation package.</t>
  </si>
  <si>
    <t xml:space="preserve">     * Single-pole switch  </t>
  </si>
  <si>
    <t xml:space="preserve">Supply, delivery, and installation of a surface-mounted LED luminaire with a total input power of 44.4 W, a luminous flux of 6370 lm, a light color temperature of 4000 K, a CRI&gt;80, and a luminous efficacy of 143 lm/W. The luminaire is dust- and moisture-resistant, with an integrated electronic ballast. Simple installation for ceiling and wall mounting. Protection rating IP66, impact resistance IK08,  Operates at ambient temperatures from -20°C to +45°C. Suitable for conduit installation with H05VV or NYM cable (10A rating). The luminaire is made of gray polycarbonate. Dimensions: 1600 x 92 x 90 mm, weight: 2.1 kg. Product similar to the Thorn AQFPRO L LED6400-840 PC WB HF or an equivalent from another manufacturer. The luminaire is supplied complete with the light source and all necessary accessories for operation. The designation on the drawings is S3. Total for material and labor: </t>
  </si>
  <si>
    <t xml:space="preserve">Supply, delivery, and installation of an LED retrofit fixture with a total input power of 23.3W and an LED driver. Luminous flux of the lamp 3820 lm, light color temperature 4000K, CRI&gt;80, lamp efficacy 164 lm/W. Electronic ballast integrated within the lamp. High dirt resistance and easy to clean. Protection rating IP40. The luminaire housing is made of white sheet steel. Dimensions: 600 x 600 x 52 mm, weight: 6.64 kg. Product similar to the MIRL A LED3800-840 Q600 EVG model from Zumtobel or an equivalent from another manufacturer. The luminaire is supplied complete with the light source and all necessary operating equipment. The designation on the drawings is S4. Total for material and labor: </t>
  </si>
  <si>
    <t>Supply, delivery, and installation of an upgrade LED luminaire with a total power of 86.8 W, a luminaire output luminous flux of 12,800 lm, a light color temperature of 4000 K, CRI &gt; 80, and a luminaire efficacy of 147 lm/W. Electronic ballast integrated within the luminaire. Luminaire with a very wide light distribution. Glare-free lighting with UGR &lt; 16 and L65 &lt; 1000 cd/m² according to EN 12464:2011. Cover made of high-quality polycarbonate (PC), impact-resistant. Symmetrical luminaire with a wide distribution (wide beam) for reduced glare (WBCG) for use in sports halls over 8 m and in production facilities over 6 m. Pre-assembled 3 x 1 mm² 2 m power cable for very high continuous temperatures (halogen-free, flame retardant). The luminaire is vibration resistant (EN 60598-1:2015/IEC 60598-1:2017 Ed. 8.1), LED risk group RG0 according to IEC/EN 62471 standards. Operates at ambient temperatures from -40°C to +65°C. Protection rating IP66, impact resistance IK08, protection class SC1. The luminaire is wired with halogen-free components. Housing made of high-quality, corrosion-resistant die-cast aluminum, finished in white. Dimensions: 518 x 414 x 109 mm, weight: 7 kg. Product similar to the Zumtobel CR2PL M13k-840 PC WBCG EVG WH type. The luminaire is supplied complete with a light source and all necessary operating equipment. The designation on the drawings is S11. Total for material and labor:</t>
  </si>
  <si>
    <t>Direct ceiling mounting bracket for CRAFT luminaires. Product similar to Zumtobel's CR2PL CEILING MOUNTING M or an equivalent from another manufacturer. Total for materials and labor:</t>
  </si>
  <si>
    <t xml:space="preserve">Supply, delivery, and installation of a linear LED luminaire, total input power 41.9 W, luminaire output luminous flux 7160 lm, light color temperature 4000K, CRI&gt;80, luminaire efficiency 171 lm/W. Luminary with a wide, symmetrical light distribution. DALI dimmable with an LED converter. Linear LED luminaire made of sheet steel, enamelled with a polyester lacquer finish in black. Dimensions: 1997 x 60 x 85 mm, weight: 2.8 kg. Product similar to the Zumtobel TECTON C LED7400-840 L2000 WB LDE BK or an equivalent from another manufacturer. The luminaire is supplied complete with the light source and all necessary operating equipment. The designation on the drawings is S12. Total for material and labor: </t>
  </si>
  <si>
    <t>Supply and installation of a 4 m long, 11-pole black busbar with prefabricated 5 x 2.5 mm²/16A wiring, with 2 x 2 conductors (4 x 1.5 mm²/10A) for the integration of anti-panic lighting using two independently isolated circuits and 2 control line conductors (2 x 1.5 mm²/10A). Product similar to the TECTON T 4000 BK type from Zumtobel or an equivalent from another manufacturer. Total for material and labor:</t>
  </si>
  <si>
    <t xml:space="preserve">Electrical power supply for the track system in black. Dimensions 344 x 63 x 56 mm, weight 0.68 kg, similar to the TECTON TE BK type, manufactured by Zumtobel or an equivalent from another manufacturer. Total for material and labor: </t>
  </si>
  <si>
    <t>Cables for suspended channel mounting. Fastening clips made of rust-resistant V2A steel. Maximum load 30 kg, dimensions: 2 x 2 x 5000 mm, weight 0.8 kg. Similar to type TECTON/CONTUS ASI5 O-L from Zumtobel or an equivalent from another manufacturer. Total for material and labor:</t>
  </si>
  <si>
    <t xml:space="preserve">Plastic cover for the track system, 2 m long, in black, similar to type TECTON/CONTUS T/KK AK 1997 PP BK, from Zumtobel or an equivalent from another manufacturer. Total for material and labor: </t>
  </si>
  <si>
    <t>Supply, delivery, and installation of recessed LED luminaire, total input power 25.4 W, luminaire output luminous flux 3463 lm, light color temperature 4000K, CRI&gt;80, luminaire efficacy 136 lm/W. Electronic ballast integrated within the luminaire. The luminaire is suitable for ceiling openings Ø190-230 mm for easy retrofits or quick installations. Clamps suitable for ceiling thicknesses from 1 to 35 mm. Dimensions: Ø248 x 100 mm, weight: 0.7 kg. Product similar to the CETUS3 L 3000-840 HF RWH from Thorn or an equivalent from another manufacturer. The luminaire is supplied complete with the light source and all necessary operating equipment. The designation on the drawings is S12. Total for material and labor:</t>
  </si>
  <si>
    <t xml:space="preserve">Supply, delivery, and installation of recessed modular LED luminaires, with a total input power of 23.3W and an LED driver. Luminaire output luminous flux 3820 lm, light color temperature 4000 K, CRI &gt; 80, luminaire efficacy 164 lm/W. Symmetrical wide distribution luminaire with a square optical lens for glare-free light distribution with UGR &lt; 16 and L65 &lt; 1000 cd/m² according to EN 12464:2011. Electronic ballast integrated within the luminaire. The fixture's height is adjustable for suspended ceilings with openings or modular ceilings with an exposed grid. High dirt resistance and easy cleaning with a protection degree of IP20/IP40, protection class SC1,  wired with halogen-free cables. The luminaire is made of white steel sheet. Dimensions: 598 x 598 x 74 mm, weight: 6.62 kg. Product similar to the MIRL NIV LED3800-840 M600Q EVG from Zumtobel or an equivalent from another manufacturer. The luminaire is supplied complete with the light source and all necessary equipment for operation. The designation on the drawings is S13. Total for material and labor: </t>
  </si>
  <si>
    <t xml:space="preserve">Set of fixings for installing recessed luminaires in suspended ceilings,  cut into the ceiling and modular ceilings. One kit per fixture. Weight: 0.17 kg. Kit similar to the Zumtobel LF3/LFE/CL2/MIREL EVO/ML EVO INF NIV SE type or an equivalent from another manufacturer. Total for material and labor: </t>
  </si>
  <si>
    <t>Supply, delivery, and installation of a surface-mounted LED luminaire for anti-panic zone lighting with a minimum of 0.5 lux in accordance with EN 1838. The luminaire is intended for rooms from 2.2 to 10 m². The luminaire is equipped with two high-power, neutral white LEDs with a color temperature of 4000 K. The lenses are made of polycarbonate. The luminaire has a local battery power supply for 3 hours of anti-panic lighting in permanent or standby mode, with an automatic test (auto-test). Optional central monitoring of the luminaire's status as well as generation of automatic tests via the DALI protocol.  Display of the luminaire's status via a status LED. NFC interface for addressing, configuring, and maintenance via the PROset Pen or PROset app. Addressing is also alternatively possible visually or via EZ-addressing. Ambient temperature operating range for constant and standby mode from +5°C to +30°C. The luminaire is powered by 220-240 V AC (± 10%), 50-60 Hz. Lamp input power 8.2 W (with fast battery charging in constant mode), typical connected load (without battery charging) 6 W in sustained mode and 1.1 W in standby mode. The sustained and standby operating modes can be adjusted via a jumper and the NFC interface. Mechanical protection rating IP65, impact resistance IK04, protection class SC1. Screw terminals for through-wiring up to 2.5 mm².  The luminaire housing is made of high-pressure die-cast aluminum, sandblasted white (approximately RAL9016). Dimensions: 200 x 145 x 64 mm, weight: 1.15 kg. Product similar to the RESCLITE PRO MSC ANT HP E3D WH IP65 type, from Zumtobel or an equivalent manufacturer. The luminaire is supplied complete with the light source and all necessary operating equipment. The designation on the drawings is P2. Total for material and labor:</t>
  </si>
  <si>
    <t>Supply, delivery, and installation of an emergency lighting fixture for anti-panic zones with a minimum of 1 lux in accordance with EN 1838. Ceiling height 2.2 to 10 m, 2 high-power LEDs, neutral white 4,000 K. Lenses are made of polycarbonate.  The luminaire is designed for the TECTON track system. NFC interface for addressing, configuring, and maintenance via the PROset Pen or PROset app. Alternative addressing is possible visually or via EZ-addressing. Ambient temperature operating range for constant and standby connection from +5°C to +25°C. The luminaire is powered by 220-240 V AC (+/- 10%), 50-60 Hz. The luminaire's input power is 8.2 W (with fast battery charging in constant mode), typical connected load (without battery charging) 6 W in maintained mode and 1.1 W in non-maintained mode. The permanent and standby operating modes can be adjusted via a jumper and the NFC interface. Mechanical protection rating IP40, impact resistance IK07. The luminaire is wired with halogen-free conductors.  Degree of protection IP20, impact resistance IK04, protection class SC1. The luminaire is wired with halogen-free and silicone-free conductors. The luminaire is made of black steel sheet metal. Dimensions: 500 x 60 x 85 mm, weight: 1.09 kg. Product similar to the type RESCLITE PRO TEC-GP ANT HP E3D BK, from the manufacturer Zumtobel or an equivalent from another manufacturer. The luminaire is supplied complete with the light source and all necessary equipment for operation. Marking on the drawings P7. Total for material and labor:</t>
  </si>
  <si>
    <t>Supply, delivery, and installation of an 8.3 W recessed LED luminaire for evacuation lighting. The luminaire shall have a local battery power supply for three hours of anti-panic illumination in permanent or standby mode, with an automatic test (auto-test). Luminary designed for the TECTON track system. Simple, tool-free installation. Rotatable 90°. Uniform backlighting of pictograms, luminance &gt; 500 cd/m² in the white field. Mechanical protection rating IP20, impact resistance IK05, protection class SC1. Dimensions 248 x 60 x 240 mm, weight 0.4 kg. Product similar to type CROSSIGN 110 P TEC-GP E3D WH, from Zumtobel or an equivalent manufacturer. The luminaire is supplied complete with the light source and all necessary operating equipment. The designation on the drawings is P9. Total for material and labor:</t>
  </si>
  <si>
    <t>Evacuation pictogram according to ISO 7010. Double-sided with arrows to the left and right. Dimensions 222 x 5 x 110 mm, weight 0.19 kg. Piktogram visibility according to EN 1838: 22 m. Product similar to the Zumtobel CROSSIGN 110 SP2-E002-LR type or an equivalent from another manufacturer. Total for material and labor:</t>
  </si>
  <si>
    <t>Supply and installation of a rigid HF conduit (open-joint construction). The price includes all necessary materials for setting, joining, and securing. The average length per connection point is 15 meters.  
Supply and installation complete.</t>
  </si>
  <si>
    <t>DISTRIBUTION BOARD</t>
  </si>
  <si>
    <t>Delivery and installation of the wall-mounted  distribution board designated "RT-E2" on the plans.
Install the following equipment in the board:</t>
  </si>
  <si>
    <t xml:space="preserve">single-pole low-voltage switch iC60N/B 16A/1P/6kA  </t>
  </si>
  <si>
    <t>single-pole low-voltage switch   iC60N/B 10A/1P/6kA</t>
  </si>
  <si>
    <t>FID breaker Merlin Gerin  40/0.03/4P</t>
  </si>
  <si>
    <t>ST signal lamp, E14, 5W, red</t>
  </si>
  <si>
    <t>The product is made of self-extinguishing material with a thermal endurance of up to 650°C for 30 seconds, or an equivalent from another manufacturer. 
The distribution board is type 36 M.
The complete board, including installation and wiring, is also included and paid for.</t>
  </si>
  <si>
    <t>Delivery and installation of the wall-mounted  distribution board marked "RT-E3" on the plans.
Install the following equipment in the board:</t>
  </si>
  <si>
    <t xml:space="preserve">single-pole low-voltage switch  iC60N/B 16A/1P/6kA </t>
  </si>
  <si>
    <t>single-pole low-voltage switch  iC60N/B 10A/1P/6kA</t>
  </si>
  <si>
    <t>FID breaker Merlin Gerin 40/0.03/4P</t>
  </si>
  <si>
    <t>Delivery and installation of the wall-mounted  distribution board marked "RT-E4" on the plans.Install the following equipment in the board:</t>
  </si>
  <si>
    <t>Delivery and installation of the wall-mounted  distribution board marked "RT-E5" on the plans.
Install the following equipment in the board:</t>
  </si>
  <si>
    <t xml:space="preserve">single-pole low-voltage switch  iC60N/B 25A/3P/10kA </t>
  </si>
  <si>
    <t>grebenasta sklopka GS 1-0-2 10A 1P</t>
  </si>
  <si>
    <t>FID breaker Merlin Gerin 25/0.03/4P</t>
  </si>
  <si>
    <t>The product is made of self-extinguishing material with a heat resistance of up to 650°C for 30 seconds or equivalent from another manufacturer. 
The distribution board is type 36 M.
The complete board, including installation and wiring, is also included and paid for.</t>
  </si>
  <si>
    <t>Delivery and installation of the wall-mounted  distribution board marked on the plans with "RT-M2a".
Install the following equipment in the board:</t>
  </si>
  <si>
    <t>The product is made of a self-extinguishing material with a heat resistance of up to 650°C for 30 seconds or equivalent from another manufacturer. 
The distribution board is type 36 M.
The complete board, including installation and wiring, is also provided for and paid for.</t>
  </si>
  <si>
    <t>Delivery and installation of the wall-mounted  distribution cabinet marked on the plans as "RT-M3" .Install the following equipment in the board:</t>
  </si>
  <si>
    <t xml:space="preserve">three-pole low-voltage switch   iC60N/B 50A/3P/10kA </t>
  </si>
  <si>
    <t xml:space="preserve">three-pole low-voltage switch   iC60N/B 40A/3P/10kA </t>
  </si>
  <si>
    <t xml:space="preserve">three-pole low-voltage switch   iC60N/B 32A/3P/6kA </t>
  </si>
  <si>
    <t xml:space="preserve">tropolni prekidač niskog napona  iC60N/B 16A/3P/6kA </t>
  </si>
  <si>
    <t xml:space="preserve">three-pole low-voltage switch   iC60N/B 16A/3P/6kA </t>
  </si>
  <si>
    <t>FID breaker Merlin Gerin 63/0.03/4P</t>
  </si>
  <si>
    <t>The product is made of self-extinguishing material with a heat endurance of up to 650°C for 30 seconds, or an equivalent from another manufacturer. 
The complete board, including mounting and wiring, is also included and paid for.</t>
  </si>
  <si>
    <t>Delivery and installation of the wall-mounted  distribution board designated on the plans as "RT-M4a".
Install the following equipment in the board:</t>
  </si>
  <si>
    <t xml:space="preserve">three-pole low-voltage switch   iC60N/B 32A/3P/10kA </t>
  </si>
  <si>
    <t xml:space="preserve">three-pole low-voltage switch   iC60N/B 16A/3P/10kA </t>
  </si>
  <si>
    <t xml:space="preserve">single-pole low-voltage switch  iC60N/B 20A/1P/6kA </t>
  </si>
  <si>
    <t>The product is made of a self-extinguishing material with a heat endurance of up to 650°C for 30 seconds, or an equivalent from another manufacturer. 
The distribution board is type 48 M.
The complete board, including mounting and wiring, is also included and paid for.</t>
  </si>
  <si>
    <t>Delivery and installation of the wall-mounted  distribution board designated "RT-M4b" on the plans.Install the following equipment in the board:</t>
  </si>
  <si>
    <t>The product is made of self-extinguishing material with a heat endurance of up to 650°C for 30 seconds or equivalent from another manufacturer. 
The distribution board is type 48 M.
The complete board, including installation and wiring, is also included and paid for.</t>
  </si>
  <si>
    <t>Delivery and installation of the wall-mounted  distribution board marked on the plans as "RT-M5".
Install the following equipment in the board:</t>
  </si>
  <si>
    <t>The product is made of a self-extinguishing material with a heat endurance of up to 650°C for 30 seconds, or an equivalent from another manufacturer. 
The distribution board is type 48 M.
The complete board, including installation and wiring, is also included and paid for.</t>
  </si>
  <si>
    <t>Delivery and installation of the wall-mounted  distribution board marked on the plans as "RT-M6".Install the following equipment in the board:</t>
  </si>
  <si>
    <t xml:space="preserve">three-pole low-voltage switch   iC60N/B 20A/3P/10kA </t>
  </si>
  <si>
    <t>The product is made of a self-extinguishing material with a heat endurance of up to 650°C for 30 seconds, or an equivalent from another manufacturer. 
The distribution board is a standard 24+36 M type.
The complete board, including installation and wiring, is also included and paid for.</t>
  </si>
  <si>
    <t>Delivery and installation of the wall-mounted  distribution board designated on the plans as "RT-M7" and "RT-M8".
Install the following equipment in the board:</t>
  </si>
  <si>
    <t>Delivery and installation of the wall-mounted  distribution board marked on the plans as "RT-M9" with plastic cladding.
Install the following equipment in the board:</t>
  </si>
  <si>
    <t xml:space="preserve">three-pole low-voltage switch   iC60N/B 63A/3P/6kA </t>
  </si>
  <si>
    <t>The product is made of a self-extinguishing material with a heat endurance of up to 650°C for 30 seconds, or an equivalent from another manufacturer. 
The distribution board is type 36 M.
The complete board, including mounting and wiring, is also included and paid for.</t>
  </si>
  <si>
    <t>Delivery and installation of the wall-mounted  distribution board marked on the plans as "RT-M10".
Install the following equipment in the board:</t>
  </si>
  <si>
    <t xml:space="preserve">three-pole low-voltage switch   iC60N/B 63A/3P/10kA </t>
  </si>
  <si>
    <t xml:space="preserve">three-pole low-voltage switch   iC60N/B 25A/3P/10kA </t>
  </si>
  <si>
    <t>Delivery and installation of the wall-mounted  distribution board designated "RT-M11" on the plans.
Install the following equipment in the board:</t>
  </si>
  <si>
    <t xml:space="preserve">three-pole low-voltage switch   iC60N/B 32A/1P/6kA </t>
  </si>
  <si>
    <t xml:space="preserve">three-pole low-voltage switch   iC60N/B 16A/1P/6kA </t>
  </si>
  <si>
    <t>The product is made of self-extinguishing material with a thermal endurance of up to 650°C for 30 seconds, or an equivalent from another manufacturer. 
The complete board, including mounting and wiring, is also included and paid for.</t>
  </si>
  <si>
    <t>Delivery and installation of the wall-mounted  distribution board designated "RT-M12" on the plans.
Install the following equipment in the board:</t>
  </si>
  <si>
    <t>Delivery and installation of the wall-mounted distribution board marked on the plans as "RT-M15".
Install the following equipment in the board:</t>
  </si>
  <si>
    <t>The product is made of self-extinguishing material with a thermal endurance of up to 650°C for 30 seconds or equivalent from another manufacturer. 
The distribution board is type 24 M.
The complete board, including installation and wiring, is also included and paid for.</t>
  </si>
  <si>
    <t>Delivery and installation of the distribution cabinet marked "GRO" on the plans.
Install the following equipment in the board:</t>
  </si>
  <si>
    <t xml:space="preserve">three-pole low-voltage switch   iC60N/B 80A/3P/10kA </t>
  </si>
  <si>
    <t>three-pole low-voltage switch   iC60N/B 32A/3P/6kA</t>
  </si>
  <si>
    <t>The product is made of a self-extinguishing material with a heat resistance of up to 650°C for 30 seconds, or an equivalent from another manufacturer. 
The complete board, including installation and wiring, is also included and paid for.</t>
  </si>
  <si>
    <t>Supply and installation of power cables as marked on the plans.
Kit with installation:</t>
  </si>
  <si>
    <t xml:space="preserve">N2XH 5x6mm² </t>
  </si>
  <si>
    <t>m</t>
  </si>
  <si>
    <t xml:space="preserve">N2XH 5x10mm² </t>
  </si>
  <si>
    <t xml:space="preserve">N2XH 5x16mm² </t>
  </si>
  <si>
    <t xml:space="preserve">N2XH 4x25mm² </t>
  </si>
  <si>
    <t xml:space="preserve">1) The subject of this project will be the internal connections from the RT-MMS and RT-ZT distribution boards, all the way to the end users in all segments of the LV electrical installations.
2) The mention of a specific manufacturer is for illustrative purposes only, to illustrate the required level of quality, and is used solely as a reference for minimum technical standards and specifications. </t>
  </si>
  <si>
    <t>Removal of existing installations and fixtures, as well as all associated equipment and accessories.</t>
  </si>
  <si>
    <t>Supply of materials and installation of three-phase outlets using N2XH 5x2.5 mm² cable laid along the racks and in an OG configuration. The average length per outlet is 18 m. 
Supply and installation package.</t>
  </si>
  <si>
    <t>Supply of materials and execution of single-phase power connections for the Rack, central unit, chair, and compressor according to the plan and single-line diagrams, using N2XH 3x2.5 mm² conductor, laid along the racks and in OG (plastic) conduit. The average length per connection point is 10 meters.   
Supply and installation package.</t>
  </si>
  <si>
    <t>Supply of materials and installation of single-phase "scoop" outlets and other connection points according to the plan and single-line diagrams, using N2XH 3x2.5 mm² conductor, laid along the racks and in OG configuration. The average length per connection point is 32 meters.  
Supply and installation package.</t>
  </si>
  <si>
    <t>Supply and installation of a 2P OG (plastic) outlet from the manufacturer "NOPAL" - Bačka Palanka or a similar one from another manufacturer. The selected outlet must provide the required IP protection.Supply and installation package.</t>
  </si>
  <si>
    <t>Supply and installation of a double OG (plastic) outlet by the manufacturer "NOPAL" - Bačka Palanka or a similar one from another manufacturer. The selected outlet must provide the required IP protection.
Supply and installation package.</t>
  </si>
  <si>
    <t>Supply and installation of rigid HF conduit (OG type). The price includes all necessary materials for installation, connection, and fastening. The average length per connection point is 6 meters.  
Supply and installation package.</t>
  </si>
  <si>
    <t>Supply and installation of perforated cable supports.
Kit with installation:
PNK 2000 x 50 x 50 mm (LxWxH)</t>
  </si>
  <si>
    <t>Supply of materials and installation of lighting circuits, excluding the installation of switches, light bulbs, and fixtures. Conductors are to be run on the racking and in OG (boxes. The installation shall be performed in all respects in accordance with the technical specifications. The price is for the complete supply and installation. On average, the following is laid per light:</t>
  </si>
  <si>
    <t xml:space="preserve">  N2XH 5x1.5 mm²                                   35m
</t>
  </si>
  <si>
    <t xml:space="preserve">Supply of materials and installation of lighting circuits, excluding the installation of switches, light bulbs, and fixtures. Conductors are to be run on the racking and in OG (boxes. The installation shall be performed in all respects in accordance with the technical specifications. The price is for the complete supply and installation. On average, the following is laid per light:                    
</t>
  </si>
  <si>
    <t xml:space="preserve">  N2XH 3x1.5 mm²                                   15m
</t>
  </si>
  <si>
    <t>Supply and installation of rigid HF conduit (OG execution). The price includes all necessary materials for installation, connection, and fastening. The average length per connection point is 15 meters.  
Supply and installation package.</t>
  </si>
  <si>
    <t>Supply and installation of a single-module installation accessory. The accessory is mounted in the wall according to the attached plan. It is especially emphasized that all boxes must be installed horizontally and at the same defined elevation, coordinated with the interior designer and the supervisor, and consists of the following standard elements:
       * built-in PVC box
       * auxiliary bracket
       * decorative frame</t>
  </si>
  <si>
    <t>Supply and installation of a two-module installation fitting. The fitting is mounted in the wall according to the plan in the attachment. It is especially emphasized that all boxes must be installed horizontally and at the same defined elevation, coordinated with the interior designer and the supervisor, and consists of the following standard elements:
       * recessed PVC box
       * auxiliary bracket
       * decorative frame</t>
  </si>
  <si>
    <t>Supply and installation of six-module installation hardware. The hardware is mounted on the wall according to the plan in the attachment. It is especially emphasized that all boxes must be placed horizontally and at the same defined elevation, coordinated with the interior designer and the supervisor, and consists of the following standard elements:       
       * built-in PVC box      
       * auxiliary bracket       
       * decorative frame</t>
  </si>
  <si>
    <t xml:space="preserve">Supply and installation of 16A/250V modular switches. The switches are to be of the AVE brand or similar, and are to be installed in the pre-installed housing, according to the installation plan.
Supply and installation package.     </t>
  </si>
  <si>
    <t xml:space="preserve">     * push button</t>
  </si>
  <si>
    <t xml:space="preserve">     * single-pole switch </t>
  </si>
  <si>
    <t xml:space="preserve">Supply, delivery, and installation of a surface-mount LED luminaire with a total input power of 44.4 W, a luminous flux of 6370 lm, a light color temperature of 4000 K, a CRI&gt;80, and a luminous efficacy of 143 lm/W. The luminaire is dust and moisture resistant, with an integrated electronic ballast. Simple installation with a patented snap-on mechanism for mounting to ceilings and walls. Protection rating IP66, impact resistance IK08,  Operates at ambient temperatures from -20°C to +45°C. Suitable for conduit installation with H05VV or NYM cable (10A rating). The luminaire is made of gray polycarbonate. Dimensions: 1600 x 92 x 90 mm, weight: 2.1 kg. Product similar to the Thorn AQFPRO L LED6400-840 PC WB HF or an equivalent from another manufacturer. The luminaire is supplied complete with the light source and all necessary operating accessories. The designation on the drawings is S3. Total for material and labor: </t>
  </si>
  <si>
    <t xml:space="preserve">9 Supply, delivery, and installation of a recessed modular LED luminaire with a total input power of 23.3W and an LED driver. Luminaire output luminous flux 3820 lm, light color temperature 4000K, CRI&gt;80, luminaire efficacy 164 lm/W. Symmetrical wide distribution luminaire with a square optical lens for glare-free light distribution with UGR &lt; 16 and L65 &lt; 1000 cd/m² according to EN 12464:2011. Electronic ballast integrated within the luminaire. The fixture's height is adjustable for suspended ceilings with openings or modular ceilings with an exposed grid. High dirt resistance and easy cleaning with a protection degree of IP20/IP40, protection class SC1,  wired with halogen-free cables. The luminaire is made of white steel sheet. Dimensions: 598 x 598 x 74 mm, weight: 6.62 kg. Product similar to the MIRL NIV LED3800-840 M600Q EVG from Zumtobel or an equivalent from another manufacturer. The luminaire is supplied complete with the light source and all necessary equipment for operation. The designation on the drawings is S13. Total for material and labor: </t>
  </si>
  <si>
    <t>Supply, delivery, and installation of a 14024 mm long linear suspended LED luminaire. Indirect and direct light distribution. Parameters per m: input power 43 W, luminaire output luminous flux 4740 lm, light color temperature 4000K, CRI&gt;80, luminaire efficacy 110 lm/W.  The luminaire is DALI dimmable. Dimming is set to 15% for DC mode. IP20 rating, IK07 impact resistance. The luminaire is made of black painted sheet steel. The luminaire consists of a housing, an LED assembly with internal wiring, and optics made of polycarbonate (PC). It comes with a 2000 mm suspension cable. Product similar to the MSP 1600 840 BK LDE IP20 I-Shape 14024 PCO 3500 840 from Zumtobel or an equivalent from another manufacturer. The luminaire is supplied complete with the light source and all necessary operating equipment. The designation on the drawings is S14. Total for material and labor:</t>
  </si>
  <si>
    <t>Supply, delivery, and installation of a 18024 mm long linear suspended LED luminaire. Indirect and direct light distribution. Parameters per m: input power 43 W, lamp output luminous flux 4740 lm, light color temperature 4000 K, CRI &gt; 80, lamp efficacy 110 lm/W.  The luminaire is DALI dimmable. Dimming is set to 15% for DC mode. IP20 rating, IK07 impact resistance. The luminaire is made of black painted steel sheet. The luminaire consists of a housing, an LED assembly with internal wiring, and optics made of polycarbonate (PC). It comes with a 2000 mm suspension cable.  Free of ultraviolet or infrared radiation, wired with halogen-free conductors. Product similar to the Zumtobel MSP 1600 840 BK LDE IP20 I-Shape 18024 PCO 3500 840 or an equivalent from another manufacturer. The luminaire is supplied complete with the light source and all necessary operating equipment. The designation on the drawings is S15. Total for material and labor:</t>
  </si>
  <si>
    <t>Supply, delivery, and installation of a 9024 mm long linear suspended LED luminaire. Indirect and direct light distribution. Parameters per m: input power 43 W, lamp output luminous flux 4740 lm, light color temperature 4000K, CRI&gt;80, lamp efficacy 110 lm/W. The lamp is DALI dimmable. Dimming set to 15% for DC mode. IP20 rating, IK07 impact resistance. The luminaire is made of black painted steel sheet. The luminaire consists of a housing, an LED body with internal wiring, and optics made of polycarbonate (PC). Comes with a 2000 mm suspension cable.  Free of ultraviolet or infrared radiation, wired with halogen-free conductors. Product similar to the MSP 1600 840 BK LDE IP20 I-Shape 9024 PCO 3500 840 model from Zumtobel or an equivalent from another manufacturer. The luminaire is supplied complete with the light source and all necessary operating equipment. The designation on the drawings is S16. Total for material and labor:</t>
  </si>
  <si>
    <t xml:space="preserve">Supply, delivery, and installation of a linear LED luminaire, total input power 41.9 W, luminaire output luminous flux 7160 lm, light color temperature 4000K, CRI&gt;80, luminaire efficacy 171 lm/W, light source characteristics: MacAdam 2, 100,000 operating hours before lumen depreciation to 95% of the initial value. The luminaire has a wide, symmetrical light distribution. DALI dimmable with an LED driver.  The luminaire is wired with halogen-free, silicone-free conductors, and emits no ultraviolet or infrared radiation. The dimming level for DC mode is preset to 15%. Flexible mechanical and electrical installation.  Linear LED luminaire made of steel sheet, enamelled with a polyester lacquer finish in black. Dimensions: 1997 x 60 x 85 mm, weight: 2.8 kg. Product similar to the TECTON C LED7400-840 L2000 WB LDE BK from Zumtobel or an equivalent from another manufacturer. The luminaire is supplied complete with the light source and all necessary operating equipment. Marking on the drawings is S17. Total for material and labor: </t>
  </si>
  <si>
    <t xml:space="preserve">Supply, delivery, and installation of a linear LED luminaire with a total input power of 21.5 W, a luminaire output luminous flux of 3580 lm, a light color temperature of 4000 K, a CRI&gt;80, and a luminaire efficacy of 167 lm/W. Luminary with a wide symmetrical light distribution. DALI dimmable with an LED driver. The luminaire is wired with halogen-free, silicone-free conductors, and emits no ultraviolet or infrared radiation. The dimming level for DC mode is preset to 15%.  Flexible mechanical and electrical installation. Linear LED luminaire made of steel sheet, enamelled with a polyester lacquer finish in black. Dimensions: 1000 x 60 x 85 mm, weight: 1.5 kg. Product similar to the TECTON C LED3700-840 L1000 WB LDE BK from Zumtobel or an equivalent from another manufacturer. The luminaire is supplied complete with the light source and all necessary operating equipment. The designation on the drawings is S18. Total for material and labor: </t>
  </si>
  <si>
    <t>Supply and installation of a 3 m long, 11-pole black busbar with prefabricated 5 x 2.5 mm²/16A wiring, with 2 x 2 conductors (4 x 1.5 mm²/10A) for the integration of anti-panic lighting using two independently isolated circuits and 2 control line conductors (2 x 1.5 mm²/10A). Product similar to the TECTON T 3000 BK type from Zumtobel or an equivalent from another manufacturer. Total for material and labor:</t>
  </si>
  <si>
    <t>Supply and installation of a 11-pole, 2 m long black busbar, with prefabricated 5 x 2.5 mm²/16A wiring with 2 x 2 conductors (4 x 1.5 mm²/10A) for the integration of emergency lighting via two independently isolated circuits and 2 control line conductors (2 x 1.5 mm²/10A). Product similar to the TECTON T 2000 BK from Zumtobel or an equivalent from another manufacturer. Total for material and labor:</t>
  </si>
  <si>
    <t xml:space="preserve">Electrical power supply for the track system in black. Dimensions 344 x 63 x 56 mm, weight 0.68 kg, similar to the TECTON TE BK type from Zumtobel or an equivalent from another manufacturer. Total for material and labor: </t>
  </si>
  <si>
    <t>Supply, delivery, and installation of a surface-mounted LED luminaire for anti-panic zone lighting with a minimum of 0.5 lux in accordance with EN 1838. The luminaire is intended for spaces from 2.2 to 10 m. The luminaire is equipped with two high-power LEDs with a neutral white light color of 4000 K. The lenses are made of polycarbonate. The luminaire has a local battery power supply for 3 hours of anti-panic lighting in permanent or standby mode, with an automatic test (auto-test). Optional central monitoring of the luminaire's status as well as generation of automatic tests via the DALI protocol.  Display of the luminaire's status via a status LED. NFC interface for addressing, configuring, and maintenance via the PROset Pen or PROset app. Addressing is also alternatively possible visually or via EZ-addressing. Ambient temperature operating range for constant and standby mode from +5°C to +30°C. The luminaire is powered by 220-240 V AC (± 10%), 50-60 Hz. Lamp input power 8.2 W (with fast battery charging in constant mode), typical connected load (without battery charging) 6 W in sustained mode and 1.1 W in standby mode. The sustained and standby operating modes can be adjusted via a jumper and the NFC interface. Mechanical protection rating IP65, impact resistance IK04, protection class SC1. Screw terminals for through-wiring up to 2.5 mm².  The luminaire housing is made of high-pressure die-cast aluminum, sandblasted white (approximately RAL9016). Dimensions: 200 x 145 x 64 mm, weight: 1.15 kg. Product similar to the RESCLITE PRO MSC ANT HP E3D WH IP65 type, from Zumtobel or another equivalent manufacturer. The luminaire is supplied complete with the light source and all necessary operating equipment. The designation on the drawings is P2. Total for material and labor:</t>
  </si>
  <si>
    <t>Supply and installation of a rigid HF conduit (open-end type). The price includes all necessary materials for mounting, joining, and securing. The average length per connection point is 3 meters.  
Supply and installation package.</t>
  </si>
  <si>
    <t>Central DALI-2 automation controller for managing up to 250 actuators for lighting automation and for manual control of blinds and windows based on time of day, maintenance interval, room occupancy, or amount of daylight. New addressing and re-addressing of all control units, as well as full system configuration, are possible via the web interface. Control is possible via tablets and smartphones. Dimming range from 1 to 100%. Special LUXMATE DALI sensors and control units can be additionally connected to the DALI control lines. Product similar to the Zumtobel LITECOM CCD DALI-2 type or an equivalent from another manufacturer. Total for material and labor:</t>
  </si>
  <si>
    <t>Input module with four addressable inputs for integrating a conventional switch, toggle switch, motion detector, timer switch, or other contact switch into the lighting and room control system managed via the bus for lights, windows, blinds, and curtains. Depending on the input addressing, users can control all actuators in the room or a single group of actuators in the room. Power is supplied via the DALI control line (no mains connection) with a current consumption of 4mA (2 DALI loads). The DALI input can withstand an external voltage of 230/240V. The bus line can be screwed to the module's input. It is installed in a flush-mount socket (Ø 53mm, height 15mm) placed behind the switch, made of flame-retardant, transparent polycarbonate. The contactors must have an insulated make contact rated for at least 15VDC and must be suitable for connection to the module's input lines. Dimensions 41.2 x 28.2 mm, weight 0.03 kg. Product similar to the Zumtobel ED-SxED type or an equivalent from another manufacturer. Total for material and labor:</t>
  </si>
  <si>
    <t>PROGRAMMING SERVICESOn-site commissioning includes: Addressing all components included in the delivery scope according to the attached addressing plan. Participation in the delivery acceptance. Commissioning can only be performed if the address plan, project specification, and proper installation are confirmed by a signed installation checklist. Time required for correcting errors, preparing the project specification or address plan, as well as time required for maintenance, will be invoiced separately.</t>
  </si>
  <si>
    <t>DISTRIBUTION BOARDS</t>
  </si>
  <si>
    <t>Delivery and installation of the wall-mounted  distribution board designated on the plans as "RT-MMS".
Install the following equipment in the distribution board:</t>
  </si>
  <si>
    <t xml:space="preserve">single-pole low-voltage switch   iC60N/B 16A/1P/6kA </t>
  </si>
  <si>
    <t>single-pole low-voltage switch   iC60N/B 6A/1P/6kA</t>
  </si>
  <si>
    <t>FID-ova circuit breaker Merlin Gerin 40/0.03/4P</t>
  </si>
  <si>
    <t>The product is made of a self-extinguishing material with a heat endurance of up to 650°C for 30 seconds, or an equivalent from another manufacturer. 
The distribution board is type 48 M.
The complete distribution board, including mounting and wiring, is also included and paid for.</t>
  </si>
  <si>
    <t>Delivery and installation of the wall-mounted  distribution board marked "RT-ZT" on the plans.
Install the following equipment in the distribution board:
U tablu ugraditi sledeću opremu:</t>
  </si>
  <si>
    <t>FID circuit breaker Merlin Gerin 40/0.03/4P</t>
  </si>
  <si>
    <t>The product is made of self-extinguishing material with a heat resistance of up to 650°C for 30 seconds, or an equivalent from another manufacturer. 
The distribution board is type 36 M.
The complete distribution board, including installation and wiring, is also included and paid for.</t>
  </si>
  <si>
    <t xml:space="preserve">Construction of cable ducting from PE pipes with a description of the works:
-trench excavation with shoring;
-backfilling with a 10 cm layer of sand (up to 4 mm granulation),
-laying of PE pipes 
-backfilling with sand (fraction up to 4 mm);                             
 -backfilling with a 10 cm protective layer of sand (fraction up to 4 mm);
-Backfilling the trench with tamped layers,  
-installation of warning tape;
 -Site restoration with loading and removal of excess material 
for 2xPE Ø40 mm(35x70cm)  </t>
  </si>
  <si>
    <t>Supply and installation of 2xPE 40 mm pipes in the ground floor slab from the cable duct in front of the building to the REC cabinet. COMPLETE LABOR + MATERIAL (billed per bundle of two pipes)</t>
  </si>
  <si>
    <t>Construction of a cable chamber with internal dimensions of 80x80x80 cm:
-excavation of the hole for the box,
-construction of the shaft with 15 cm thick walls,
-construction of the bottom and top plates d=15cm,
-installation of a lightweight lid with a frame,
-loading and hauling away of excess material,
 (labor + materials)</t>
  </si>
  <si>
    <t>Delivery and installation of a 15U rack cabinet equipped with a fan unit (two fans) with a thermostat, casters, shelves (2 pcs.), a cable organizer (1 pc.), and leveling feet. The cabinet has a flexible design; the side and rear distribution boards can be removed for easy access to the equipment. It features a glass door with a lock, mobile 19" front and rear rails with unit number markings, and measures 600x600x810mm (WxDxH).</t>
  </si>
  <si>
    <t>Delivery and installation of a 3M-sized built-in box for an RJ-45 module.</t>
  </si>
  <si>
    <t>Supply and installation of 3M size mechanism mount, legrand type or similar.</t>
  </si>
  <si>
    <t>Supply and installation of a decorative white frame, 3M size, of the legrand type or similar.</t>
  </si>
  <si>
    <t>Supply and installation of a flush-mount box for an RJ-45 module, size 2M</t>
  </si>
  <si>
    <t>Supply and installation of mechanism holder, 2M size, legrand type or similar.</t>
  </si>
  <si>
    <t>Supply and installation of a decorative frame (white), 2M size, type legrand or similar.</t>
  </si>
  <si>
    <t>Supply and installation of RJ-45 Cat. 6 module, legrand type, cat. no. 74280 or similar.</t>
  </si>
  <si>
    <t>Creation of a telephone (computer) outlet in the room (from the RACK cabinet to the corresponding outlet) with an FTP cat. 6 cable, with cable management on one side using an RJ-45 module. The cable is routed through appropriate installation of the cable in appropriate non-halogen conduit on racks and along the wall. The average length per connection point is 32 m.</t>
  </si>
  <si>
    <t>Supply and installation of DS-3E1318P-EI for a 16-port switch.</t>
  </si>
  <si>
    <t>Supply and installation of DS-3E1552P-SI for a 48-port switch.</t>
  </si>
  <si>
    <t>Supply and installation of a 3m HDMI cable.</t>
  </si>
  <si>
    <t>Supply and installation of 15m HDMI cable.</t>
  </si>
  <si>
    <t>Small consumable and unspecified material.</t>
  </si>
  <si>
    <t xml:space="preserve">Final inspection and testing, issuance of certificates, and handover to the client. </t>
  </si>
  <si>
    <t xml:space="preserve">Supply and installation of FTP Cat6 and 2 x SM optical cables for the connection between RACK-M1 and RACK-M2. </t>
  </si>
  <si>
    <t>,</t>
  </si>
  <si>
    <t xml:space="preserve">Supply and installation of DAHUA-NVR4216-16P-4KS2 network video recorder for 16 IP cameras, supports bandwidth up to 200 Mbps, recording in resolutions up to 8MP, 1U Case, H.265/H.264 dual codec decoding, 4 ch Video in, Audio in/out, 1 VGA/1 HDMI, 1 RJ45 (1000M), 2 USB ports, two-way audio communication, 1 SATA port, up to 6TB, P2P, IPC UPP, 16 PoE.
Supply and installation included.                                                                                                                                                                                   </t>
  </si>
  <si>
    <t>Supply and installation of the DAHUA IPC-HFW4431EP-SE 1/3" 4MP CMOS progressive scan outdoor camera; ICR, H.265 / H.264 BLC / HLC / AWB / AGC / 3DNR / WDR (120dB), 4MP (1 ~ 25fps), 3.6mm, Micro SD up to 128GB, IC 40m, IP67, DC12V / PoE, Supports video analytics. Supply and installation around the property.</t>
  </si>
  <si>
    <t>FTP Cat.6 video surveillance cable. Average length per connected camera is 45 m.</t>
  </si>
  <si>
    <t>Supply and installation of RJ-45 Cat. 6 Legrand modules (cat. no. 74280) or similar at the ends of the camera cables.</t>
  </si>
  <si>
    <t>Supply and installation of patch cables, 0.5 m each.</t>
  </si>
  <si>
    <t>Supply and installation of an enclosure with a 1TB HDD.</t>
  </si>
  <si>
    <t xml:space="preserve">Supply and installation of speakers.                                                                                                                                          </t>
  </si>
  <si>
    <t>Supply and installation of the amplifier.</t>
  </si>
  <si>
    <t>Supply and installation of LiNCH 2x1.5 mm² Fe 180/120 audio cable. Zoning wiring is included.</t>
  </si>
  <si>
    <t>Supply, delivery, installation and connection of an analog addressable fire alarm control panel with a single loop for 64 addresses; 4"/10cm color touchscreen; TCP/IP and HORNET+ connectivity; power supply block 2.1A; space for two 12V/7Ah batteries; housing dimensions (HxWxD): 322x324x86mm; certified in accordance with EN54-2, EN54-4; type Inim S-Previdia-C050SG or equivalent.</t>
  </si>
  <si>
    <t xml:space="preserve">Supply, delivery, installation and connection of an addressable optical detector with a built-in loop isolator; type INIM S-ED100 or equivalent. </t>
  </si>
  <si>
    <t>Supply, delivery, installation and connection of a detector base designed to house the IRIS and ENEA series of detectors, equipped with a contact that ensures continuity of the current circuit in the event the detector is removed from the loop;
type S-EB0010 or equivalent.</t>
  </si>
  <si>
    <t>Supply and installation of detector labels.</t>
  </si>
  <si>
    <t xml:space="preserve">Supply, delivery, installation and connection of an addressable manual fire alarm call point; complete with housing; type S-EC0020 or equivalent. </t>
  </si>
  <si>
    <t xml:space="preserve">Supply, delivery, installation and connection of an addressable loop-powered fire alarm siren, suitable for outdoor installation, IP67 rated, Inim protocol; type S-ES2011RE or equivalent. </t>
  </si>
  <si>
    <t>Supply, delivery, installation and connection of an addressable input/output module. Features 4 inputs and 4 relay (dry contact) outputs, Inim protocol, built-in isolator. Type S-EM344R or equivalent. The module connects to the loop, complete with a mounting box type S-EMB150, dimensions 150x110x70mm with 10 knockouts, IP55.</t>
  </si>
  <si>
    <t xml:space="preserve">Supply, delivery, installation and connection of a communicator that enables calling functions
via PSTN, 5 programmable terminals, 15
minutes of voice message duration, complete with metal enclosure. Type: PSTN i-SmartLink/AP or equivalent. </t>
  </si>
  <si>
    <t>Supply, delivery, installation and connection of an Ultracell UCG26-12 12V 26Ah battery to power the central unit in the event of a power outage.</t>
  </si>
  <si>
    <t>Supply and installation of cable for connecting fire alarms and alarm sirens, type JH(St)H 2x2x0.8mm, routed in installation conduits, partially along shelves and partially attached to the ceiling and wall.</t>
  </si>
  <si>
    <t>Supply and installation of installation cable for connecting executive functions, type JE-H(St) H FE180/E90 2x2x0.8mm², laid in HF rigid installation pipes, partially on the racks and partially on the wall (drywall installation).</t>
  </si>
  <si>
    <t>Supply and installation of HF rigid conduit Ø 13 mm, partially on the rack, partially along the ceiling, and partially on the wall.</t>
  </si>
  <si>
    <t>Final testing, certification issuance, and documentation.as-built project, user training and
system commissioning.</t>
  </si>
  <si>
    <t>Delivery and installation of a 15U rack cabinet equipped with with a fan unit (two fans) with a thermostat, casters, two shelves, a cable organizer, and leveling feet. The cabinet features a flexible design; the side and rear distribution boards can be removed for easy equipment access. It has a glass door with a lock, removable 19" front and rear rails with unit number markings, and measures 600x600x810 mm (WxDxH).</t>
  </si>
  <si>
    <t>Delivery and installation of a 2M surface-mounted box for an RJ-45 module.</t>
  </si>
  <si>
    <t>Supply and installation of mechanism mountings, size 2M, type legrand or similar.</t>
  </si>
  <si>
    <t>Supply and installation of a decorative frame (white) 2M size, type legrand or similar.</t>
  </si>
  <si>
    <t>Supply and installation of RJ-45 Cat. 6 module, legrand cat. no. 74280 or similar.</t>
  </si>
  <si>
    <t>Creation of a telephone (computer) outlet in the room (from the RACK cabinet to the corresponding outlet) with an FTP cat. 6 cable, with cable management on one side using an RJ-45 module. The cable is routed in the appropriate installation of the cable in appropriate halogen-free conduit on racks and along the wall. The average length per connection point is 32 m.</t>
  </si>
  <si>
    <t xml:space="preserve">Supply and installation of FTP Cat6 cable for the connection between the RACK-MMS and the controller. </t>
  </si>
  <si>
    <t>Supply and installation of amplifiers.</t>
  </si>
  <si>
    <t>Supply, delivery, installation, and connection of an analog addressable fire alarm control panel with a single loop for 64 addresses; 4"/10cm color touchscreen; TCP/IP and HORNET+ connectivity; power supply block 2.1A; space for two 12V/7Ah batteries; housing dimensions (HxWxD): 322x324x86mm; certified in accordance with EN54-2, EN54-4; type Inim S-Previdia-C050SG or equivalent.</t>
  </si>
  <si>
    <t xml:space="preserve">Supply, delivery, installation, and connection of an addressable optical detector with a built-in loop isolator; type INIM S-ED100 or equivalent. </t>
  </si>
  <si>
    <t>Supply, delivery, installation, and connection of a detector base designed to house the IRIS and ENEA series of detectors, equipped with a contact that ensures continuity of the current circuit in the event the detector is removed from the loop;
type S-EB0010 or equivalent.</t>
  </si>
  <si>
    <t xml:space="preserve">Supply and installation of detector labels. </t>
  </si>
  <si>
    <t xml:space="preserve">Supply, delivery, installation and connection of an addressable loop-powered fire alarm siren, suitable for outdoor installation with IP67 rating, Inim protocol; type S-ES2011RE or equivalent. </t>
  </si>
  <si>
    <t>Supply, delivery, installation and connection of an addressable input/output module. Features 4 inputs and 4 relay (dry contact) outputs, Inim protocol, built-in isolator. Type S-EM344R or equivalent. The module connects to the loop, complete with a S-EMB150 mounting box, dimensions 150x110x70mm with 10 knockouts, IP55.</t>
  </si>
  <si>
    <t>Final testing, certification issuance, and documentation, as-built project, user training and
system commissioning.</t>
  </si>
  <si>
    <t xml:space="preserve">RECAPITULATION </t>
  </si>
  <si>
    <t xml:space="preserve">CONSTRUCTION AND CRAFTSMANSHIP WORKS - TOTAL </t>
  </si>
  <si>
    <t>ELECTICAL DESIGN - LV ELECTRICAL INSTALLATION (strong current)</t>
  </si>
  <si>
    <t>ELECTRONIC COMMUNICATION NETWORKS (weakcurrent)</t>
  </si>
  <si>
    <t xml:space="preserve">
ALL WORKS - TOTAL </t>
  </si>
  <si>
    <t xml:space="preserve">
lupm sum</t>
  </si>
  <si>
    <t xml:space="preserve">
unit</t>
  </si>
  <si>
    <t xml:space="preserve">
quantity</t>
  </si>
  <si>
    <t xml:space="preserve">
unit price</t>
  </si>
  <si>
    <t xml:space="preserve">
total</t>
  </si>
  <si>
    <t>Installation of a protective fence on the temporary construction disposal site
Carry out procurement, installation and (after the works) dismantling of a protective fence made of wire mesh around the temporary construction disposal site. At every 2 m, place posts for tensioning the mesh, 2 meters high. Place a warning sign on the fence for passers-by. The fence is to be used for the entire duration of the works. 
Lump sum calculation.</t>
  </si>
  <si>
    <t>Removal of existing furniture and equipment from the space being adapted
Carry out removal and (upon completion of the works) return of furniture and equipment from the premises where the works are being carried out. Deposit furniture within the building. 
Lump sum calculation.</t>
  </si>
  <si>
    <t>Removal of vinyl flooring
Careful removal of the existing vinyl flooring in room M2a shall be carried out. The flooring shall be dismantled with due care, including removal of all layers down to the concrete slab. All debris shall be collected, removed from the premises, loaded onto a vehicle, and transported to the municipal landfill. The substrate shall be thoroughly cleaned and prepared for the installation of the new floor finish.
Calculation per m².</t>
  </si>
  <si>
    <t>Dismantling wooden cubes floors
Carry out careful dismantling of the floor made of wooden blocks in rooms M1b, M3 and M11. Carefully dismantle the floors, remove all layers up to the concrete slab. Collect the rubble, take it out, load it on a truck and take it to the city dump. Clean the substrate and prepare it for the installation of the new floor.
Calculation per m².</t>
  </si>
  <si>
    <t>Scraping of residual paint from ceilings and ceiling ceams of the Multimedia hall and Dental technician classrooms
Scraping of residual paint from ceilings and ceiling beams shall be carried out in rooms MS1, MS2, MS3, MS4, MS5, MS6, ZT1, and ZT2. All debris shall be collected, removed from the premises, loaded onto a vehicle, and transported to the municipal landfill. Scaffolding is included in the price. 
Calculation per m².</t>
  </si>
  <si>
    <t>Removal of ceramic tile flooring
Careful removal of the existing ceramic tile flooring shall be carried out in room E1. The flooring shall be dismantled with due care, including removal of all layers down to the concrete slab. All debris shall be collected, removed from the premises, loaded onto a vehicle, and transported to the municipal landfill. The substrate shall be cleaned and prepared for the execution of works related to the installation of the new floor finish.
Calculation per m².</t>
  </si>
  <si>
    <t>High-pressure washing of terrazzo floors
High-pressure water washing of terrazzo floors shall be carried out in rooms M1a, M2b, M10a, M10b, and M15. Water pressure shall be adjusted so as not to damage the floor surface. All stains, patina, dust, grease, and similar contaminants shall be removed. Where necessary, appropriate chemical cleaning agents that do not damage the floor shall be used. The substrate shall be cleaned and prepared for the execution of works related to the installation of the new floor finish.
Calculation per m².</t>
  </si>
  <si>
    <t>High-pressure washing of concrete floors
High-pressure water washing of concrete floors shall be carried out in the Multimedia hall rooms MS1, MS2, MS3, MS4, MS5, and MS6, in the Dental technician classrooms ZT1 and ZT2, as well as in the Workshop rooms M1c, M4a, M4b, M5, M6, M9, E2, E3, and E4. Water pressure shall be appropriately adjusted so as not to damage the concrete surface. All stains, patina, dust, grease, and similar contaminants shall be removed. Where necessary, appropriate chemical cleaning agents that do not damage the concrete shall be used. The substrate shall be cleaned and prepared for the execution of works related to the installation of the new floor finish.
Calculation per m².</t>
  </si>
  <si>
    <t>Removal of doors including frames
Removal of existing internal doors together with their frames shall be carried out, taking due care to avoid significant damage to the wall openings. The dismantled elements shall be loaded onto a vehicle and transported to an authorized landfill.
Calculation per unit (item).</t>
  </si>
  <si>
    <t>Removal of internal skylights and windows
Removal of existing internal skylights and windows shall be carried out, taking due care to avoid significant damage to the wall openings. The dismantled elements shall be loaded onto a vehicle and transported to an authorized landfill.
Calculation per unit (item).</t>
  </si>
  <si>
    <t>Removal of suspended ceilings
Careful removal of suspended ceilings made of gypsum plasterboard with the associated timber or aluminum substructure shall be carried out in the Workshop rooms M1a, M2a, M2b, M7, M8, M12, M13, M14, M15, E3, and E5. The ceilings shall be dismantled with due care, including removal of all structural components. All debris shall be collected, removed from the premises, loaded onto a vehicle, and transported to the municipal landfill.
Calculation per m².</t>
  </si>
  <si>
    <t>Removal of suspended grid ceiling
Careful removal of the suspended grid ceiling with the associated aluminum substructure shall be carried out in the Workshop, room E2. The ceiling shall be dismantled with due care, including removal of all structural components. All debris shall be collected, loaded onto a vehicle, and transported to the municipal landfill. 
Calculation per m².</t>
  </si>
  <si>
    <t>High-pressure washing of all concrete ceilings of the Multimedia hall, Workshop, and Dental technician classrooms
High-pressure water washing of all ceilings and ceiling beams made of precast concrete shall be carried out in all rooms of the Multimedia hall, the Workshop, and the Dental technician classrooms. Water pressure shall be appropriately adjusted so as not to damage the concrete surface. All stains, patina, dust, grease, and similar contaminants shall be removed. Where necessary, appropriate chemical cleaning agents that do not damage the concrete shall be used. The unit price includes installation and dismantling of mobile scaffolding.
Calculation per m².</t>
  </si>
  <si>
    <t>Removal of ceramic tiles from walls and columns of the Multimedia hall
Removal of ceramic tiles and adhesive residues from the walls and columns of the Multimedia hall in room MS1 shall be carried out. All debris shall be collected, removed from the premises, loaded, and transported to the municipal landfill. 
Calculation per m².</t>
  </si>
  <si>
    <t>Scraping of residual paint from walls and columns of the Multimedia hall and Dental technician classrooms
Scraping of residual paint from walls and columns shall be carried out in rooms MS1, MS2, MS3, MS4, MS5, MS6, ZT1, and ZT2. All debris shall be collected, removed from the premises, loaded onto a vehicle, and transported to the municipal landfill. The unit price includes installation and dismantling of mobile scaffolding. 
Calculation per m².</t>
  </si>
  <si>
    <t>Scraping of residual paint from Workshop walls
Scraping of damaged areas and residues of spaints from the walls of the Workshop shall be carried out in all rooms. The preliminary assessment indicates that approximately 50% of the total wall surface area requires scraping. All debris shall be collected, removed from the premises, loaded, and transported to the municipal landfill. The unit price includes installation and dismantling of scaffolding. 
Calculation per m².</t>
  </si>
  <si>
    <t>High-pressure washing of all scraped walls of the Multimedia hall, DT classrooms, and Workshop
High-pressure water washing of all previously scraped walls shall be carried out in all rooms of the Multimedia hall, the DT classrooms, and the Workshop. Water pressure shall be appropriately adjusted so as not to damage the plaster. All stains, patina, dust, grease, and similar contaminants shall be removed. Where necessary, appropriate chemical cleaning agents that do not damage the plaster shall be used. The unit price includes installation and dismantling of mobile scaffolding.
Calculation per m².</t>
  </si>
  <si>
    <t>Demolition of the partition wall between classrooms ZT1 and ZT2
Demolition of the partition wall between the Dental technician classrooms ZT1 and ZT2 shall be carried out. All debris shall be collected, removed from the premises, loaded onto a vehicle, and transported to the municipal landfill.
Lump sum calculation.</t>
  </si>
  <si>
    <t>Construction of reinforced concrete slab
Supply of materials and construction of a reinforced concrete slab with a thickness of 10 cm shall be carried out in rooms M1b, M3, and M11. The slab shall be executed using reinforced concrete of strength class C25/30. Careful installation and dismantling of formwork shall be provided, as well as proper curing of the concrete. The unit price includes procurement of formwork and supply and installation of reinforcement mesh. The concrete slabs shall be prepared for subsequent installation of the new floor finish. 
Calculation per m³.</t>
  </si>
  <si>
    <t>Execution of cement screed
Supply of materials and execution of a cement screed with a thickness of 5 cm shall be carried out in rooms M2a, M7, M8, M12, M13, M14, E1, and E5. Prior to screed application, the substrate shall be thoroughly cleaned and washed. The screed mortar shall be prepared using screened aggregate of “unit” grading, in a cement-to-aggregate ratio of 1:3. The top surface of the screed shall be evenly trowelled and properly cured until full hardening. Upon curing, the screed shall be cleaned and prepared for the execution of works related to the installation of the new floor finish. 
Calculation per m².</t>
  </si>
  <si>
    <t>Formation of a door opening
Formation of a new door opening shall be carried out in room M6 (auto-mechanics workshop). The opening shall be formed in the northern wall, based on the existing door opening, with dimensions 300 × 205 cm. The edges of the opening shall be carefully finished and prepared for subsequent reveal (jamb) finishing works. 
Lump sum calculation.</t>
  </si>
  <si>
    <t>Closure of a door opening
Supply of materials and closure (masonry infilling) of the existing door opening of the students’ toilet on the wall in room M1a (Hall) shall be carried out. The wall surface shall be carefully finished and prepared for subsequent finishing works. 
Lump sum calculation.</t>
  </si>
  <si>
    <t>Formation of a door opening
Formation of a new door opening for the toilet shall be carried out on the wall in room M1a (Hall). The opening dimensions shall be 90 × 202 cm. The edges of the opening shall be carefully finished and prepared for subsequent reveal (jamb) finishing works. 
Lump sum calculation.</t>
  </si>
  <si>
    <t>Substrate renovation in Workshop rooms M1a, M7, M8, E1 and in the Multimedia hall, room MS1
Supply of materials and renovation of the substrate shall be carried out in Workshop rooms M1a, M7, M8, E1, and in the Multimedia hall, room MS1. Any damage to the screed, terrazzo, or concrete substrate shall be repaired using an appropriate fast-setting repair compound, such as SCHÖNOX RM Repair Mortar (20 kg) or an equivalent product with a minimum strength of ≥ 30 MPa. The Contractor shall be obliged to submit the technical data sheet of the proposed product together with the bid. Calculation per m².</t>
  </si>
  <si>
    <t>Substrate Levelling in Workshop Rooms M1a, M7, M8, E1 and in the Multimedia Hall, Room MS1
Supply of materials and application of an environmentally friendly dispersion primer PRIMER MULTIUSE 10 kg/P40 or equivalent shall be carried out in Workshop rooms M1a, M7, M8, E1, and in the Multimedia Hall, room MS1. After the primer has dried, an environmentally friendly self-levelling smoothing compound SLC 250 25 kg/P42 or equivalent (compressive strength ≥ 35 MPa) shall be applied in a layer thickness not less than 3 mm. After the levelling compound has dried, fine grinding, cleaning, and vacuuming of the surface shall be performed. The Contractor shall be obliged to submit the technical data sheet of the proposed product together with the bid. 
Calculation per m².</t>
  </si>
  <si>
    <t>Installation of SPC flooring in Workshop rooms M1a, M7, M8, E1 and in the Multimedia hall, room MS1
Supply of materials and installation of SPC flooring of the iDeal SPC 50 type or equivalent shall be carried out in Workshop rooms M1a, M7, M8, E1, and in the Multimedia hall, room MS1. The SPC flooring shall have a total thickness of 5 mm, with a minimum wear layer thickness of 0.7 mm. The floor covering shall meet the following minimum technical requirements:
Use class: ≥ 34 commercial, in accordance with EN ISO 10874
Weight: ≤ 8,000 g/m², in accordance with EN ISO 23997
Dimensional stability: ≤ 0.10%, in accordance with EN ISO 23999
Slip resistance: DS30 (R9), in accordance with EN 13893
Acoustic performance (impact sound reduction): 6 dB, IAW ISO (EN) 717-2
Reaction to fire: Bfl-s1, in accordance with EN 13501-1
Resistance to bacterial growth: compliant with ISO 846:2019
Colour fastness: ≥ 6, in accordance with EN ISO 105-B02:2014
Residual indentation: Class 34, in accordance with EN ISO 24343-1
Resistance to furniture legs: no damage
Peel resistance: ≥ 50 N/50 mm, in accordance with EN ISO 24345
The flooring shall be installed on a previously prepared and levelled substrate (maximum moisture content 2% measured by the CCM method). The floor covering shall be bonded to the previously levelled substrate using adhesive of the SCHÖNOX DUROCOLL LVT type or equivalent. The Contractor shall be obliged to submit the technical data sheet of the proposed product together with the bid.
Calculation per m².</t>
  </si>
  <si>
    <t>Installation of finishing skirting boards in Workshop rooms M1a, M7, M8, E1 and in the Multimedia hall, room MS1
Supply of materials and bonding installation of MDF finishing skirting boards at the junction between the SPC flooring and the wall shall be carried out in Workshop rooms M1a, M7, M8, E1, and in the Multimedia Hall, room MS1. The skirting boards shall be of the LA LAJSNA 14 × 58 type or equivalent. Bonding shall be performed using MOMENT EXPRESS FIX-PL600 adhesive or an equivalent product + C15. The Contractor shall be obliged to submit the technical data sheet of the proposed product together with the bid.
Calculation per linear meter (m¹).</t>
  </si>
  <si>
    <t>Substrate renovation in Workshop rooms, the Multimedia hall, and Dental technician classrooms
Supply of materials and renovation of the substrate shall be carried out in the Workshop rooms M2a, M2b, M10a, M10b, M12, M13, M14, and E5, in the Multimedia hall rooms MS2, MS3, MS4, MS5, and MS6, as well as in the Dental technician classrooms ZT1 and ZT2. Any damage to the screed, terrazzo, or concrete substrate shall be repaired using an appropriate fast-setting repair compound, such as SCHÖNOX RM Repair Mortar (20 kg) or an equivalent product with a minimum compressive strength of ≥ 30 MPa. The Contractor shall be obliged to submit the technical data sheet of the proposed product together with the bid. 
Calculation per m².</t>
  </si>
  <si>
    <t>Substrate levelling in Workshop rooms, the Multimedia hall and Dental technician classrooms
Supply of materials and application of an environmentally friendly dispersion primer SIKA PRIMER 11W or equivalent shall be carried out in the Workshop rooms M2a, M2b, M10a, M10b, M12, M13, M14, and E5, in the Multimedia hall rooms MS2, MS3, MS4, MS5, and MS6, as well as in the Dental technician classrooms ZT1 and ZT2. After the primer has dried, an environmentally friendly self-levelling smoothing compound SIKAFLOOR 104 LEVEL or equivalent (compressive strength ≥ 35 MPa) shall be applied in a layer thickness not less than 3 mm. Upon drying of the levelling compound, fine grinding, cleaning, and vacuuming of the surface shall be carried out. The Contractor shall be obliged to submit the technical data sheet of the proposed product together with the bid. Calculation per m².</t>
  </si>
  <si>
    <t>Installation of LVT flooring in Workshop rooms, the Multimedia hall, and Dental technician classrooms
Supply of materials and installation of LVT flooring shall be carried out in the Workshop rooms M2a, M2b, M10a, M10b, M12, M13, M14, E5, in the Multimedia hall rooms MS2, MS3, MS4, MS5, and MS6, and in the Dental technician classrooms ZT1 and ZT2. The LVT flooring shall have a total thickness of 2.5 mm, with a minimum wear layer thickness of 0.7 mm. The floor covering shall meet the following minimum technical requirements:
Use class: ≥ 34 commercial, in accordance with EN 685 / ISO 10874
Weight: ≤ 3,200 g/m², in accordance with EN 430 / ISO 23997
Abrasion group: minimum Group T I, in accordance with ISO 105082
Reaction to fire: Bfl-s1, in accordance with EN ISO 13501-1
Antistatic performance: 6 dB, in accordance with ISO (EN) 717-2
Slip resistance: ≥ 0.30, in accordance with EN 13893
Resistance to bacterial growth: compliant with ISO 846:2019
Suitability for use with castor chairs: in accordance with EN 425
Colour fastness: ≥ 6, in accordance with ISO 105-B02
Thermal resistance: ≥ 0.02–0.003 m²K/W, in accordance with EN 12524
The flooring shall be installed on a previously prepared and levelled cement screed (maximum moisture content 2%, measured by the CCM method). The LVT flooring shall be fully bonded to the previously levelled substrate using LVT adhesive of the SCHÖNOX DUROCOLL LVT type or equivalent. The Contractor shall be obliged to submit the technical data sheet of the proposed product together with the bid.
Calculation per m².</t>
  </si>
  <si>
    <t>Installation of finishing skirting boards in Workshop rooms, the Multimedia hall, and Dental technician classrooms
Supply of materials and bonding installation of MDF finishing skirting boards at the junction between the LVT flooring and the wall shall be carried out in the Workshop rooms M2a, M2b, M10a, M10b, M12, M13, M14, and E5, in the Multimedia hall rooms MS2, MS3, MS4, MS5, and MS6, as well as in the Dental technician classrooms ZT1 and ZT2. The skirting boards shall be of the Tarkett laminate skirting board 14 × 58 type or equivalent. Bonding shall be performed using MOMENT EXPRESS FIX-PL600 adhesive or an equivalent product. The Contractor shall be obliged to submit the technical data sheet of the proposed product together with the bid.
Calculation per linear meter (m¹).</t>
  </si>
  <si>
    <t>Substrate renovation  in Workshoprooms
Supply of materials and renovation of the substrate shall be carried out in Workshop rooms M1b, M1c, M3, M4a, M4b, M5, M6, M9, M11, E2, E3, and E4. Any damage to the concrete substrate shall be repaired using an appropriate fast-setting repair compound, such as SCHÖNOX RM Repair Mortar (20 kg) or an equivalent product with a minimum compressive strength of ≥ 30 MPa. Subsequently, surface preparation shall be performed by brushing, grinding, or similar methods. The substrate shall then be thoroughly dust-free cleaned using a high-power vacuum cleaner. The Contractor shall be obliged to submit the technical data sheet of the proposed product together with the bid.
Calculation per m².</t>
  </si>
  <si>
    <t>Priming of the substrate in Workshop rooms
Supply of materials and priming of the substrate shall be carried out in the Workshop rooms M1b, M1c, M3, M4a, M4b, M5, M6, M9, M11, E2, E3, and E4. The substrate shall be primed with epoxy primer DUROPRIMER-PRO, with a consumption rate of 250–400 g/m², or an equivalent product.
After the primer has dried, all existing imperfections (cracks, holes, etc.) shall be filled using DUROFLOOR-PSF, DUROPRIMER-PRO, or an equivalent material, mixed with quartz sand of particle size 0.1–0.4 mm (or M32 sand) or 0–0.4 mm particle size quartz sand (or Q35 sand), in a mixing ratio of 1:2 to 1:3 by weight.
If the epoxy coating is applied after the first 24 hours, quartz sand with a particle size of 0.1–0.4 mm (or M32 sand) or 0.3–0.8 mm particle size shall be broadcast onto the surface while the primer is still fresh, in order to ensure proper adhesion.
After the primer has fully cured, all loose sand particles shall be removed using a high-suction industrial vacuum cleaner. The Contractor shall be obliged to submit the technical data sheet of the proposed product together with the bid.
Calculation per m².</t>
  </si>
  <si>
    <t>Application of epoxy flooring in Workshop rooms
Supply of materials and execution of the final self-levelling epoxy floor layer shall be carried out in the Workshop rooms M1b, M1c, M3, M4a, M4b, M5, M6, M9, M11, E2, E3, and E4. Components A (resin) and B (hardener) shall be supplied in two separate containers in a pre-defined weight ratio. Mixing of the two components shall be carried out for approximately 3 minutes using a low-speed mechanical mixer. DUROFLOOR-11 (A+B) or an equivalent product shall be applied by roller in two coats. The second coat shall be applied after the first coat has dried, but within a maximum period of 24 hours. The epoxy flooring system shall meet the following minimum technical requirements:
Abrasion resistance: &lt; 50 μm, in accordance with EN 13892-4
Compressive strength: ≥ 45 N/mm², in accordance with EN 13892-2
Capillary absorption: w &lt; 0.1 kg/m²·h⁰·⁵, in accordance with EN 1504-2
Flexural strength: ≥ 30 N/mm², in accordance with EN 13892-2
Adhesion strength: ≥ 3 N/mm²
Slip resistance: R12*
Reaction to fire: Bfl-s1, in accordance with EN 1504-2
Carbon dioxide permeability: Sd &gt; 50 m, in accordance with EN 1504-2
Material workability depends on ambient temperature. The optimal application temperature ranges between +15 °C and +25 °C. Temperatures below +15 °C extend the curing time, while temperatures above +30 °C significantly reduce the curing time. The Contractor shall be obliged to submit the technical data sheet of the proposed product together with the bid.
Calculation per m².</t>
  </si>
  <si>
    <t>Installation of finishing skirting boards in Workshop Rooms
Supply of materials and bonding installation of MDF finishing skirting boards shall be carried out in the Workshop rooms M1b, M1c, M3, M4a, M4b, M5, M6, M9, M11, E2, E3, and E4. The skirting boards shall be installed at the junction between the finished floor surface and the wall, of the Tarkett laminate skirting board 14 × 58 type or equivalent. Bonding shall be performed using MOMENT EXPRESS FIX-PL600 adhesive or an equivalent product. The Contractor shall be obliged to submit the technical data sheet of the proposed product together with the bid.
Calculation per linear meter (m¹).</t>
  </si>
  <si>
    <t>Installation of suspended grid ceiling
Supply of materials and installation of a suspended grid ceiling shall be carried out in the Workshop rooms M1a, M2a, M2b, M7, M8, M12, M13, M14, M15, E1, E2, E3, E4, and E5, in the Multimedia hall rooms MS2, MS3, MS4, MS5, and MS6, as well as in the Dental technician classrooms ZT1 and ZT2. The ceiling system shall be characterized by high aesthetic quality and the possibility of easy access to installations above the ceiling.
The suspended grid ceiling system shall meet the following minimum technical requirements:
Panels: dimensions 600 × 600 mm, minimum thickness 12–15 mm, made of mineral fiber panels in accordance with EN 13964
Panel surface finish: factory-finished on both sides with polyvinyl acetate–based or acrylic dispersion coating, washable and moisture-resistant, in accordance with EN 13501-1
Grid system: galvanized steel T-profiles, 24 mm or 15 mm wide, in accordance with EN 13964
Supporting structure: galvanized steel hangers and main runners, in accordance with EN ISO 1461 (zinc coating on steel)
Load-bearing capacity and stability: the system shall be tested for load capacity and deflection in accordance with EN 13964
Sound absorption: αw ≥ 0.55, in accordance with EN ISO 354
Moisture resistance: RH ≥ 90% at 30 °C
Reaction to fire: classification A2-s1,d0, in accordance with EN 13501-1
Dimensional stability: Class A, in accordance with EN 13964
Calculation per m².</t>
  </si>
  <si>
    <t>Construction of gypsum plasterboard partition walls, 120 mm thickness
Supply of materials and construction of a partition wall between the Dental technician classrooms ZT1 and ZT2, with a total thickness of 120 mm, shall be carried out. The partition shall consist of a metal substructure clad on both sides with double layers of fire-resistant gypsum plasterboard panels GKF 12.5 mm, Knauf system or equivalent. The partition wall structure shall be executed using galvanized steel profiles, with installation of mineral wool insulation, and clad with fire-resistant gypsum plasterboard panels, in accordance with the design documentation and the manufacturer’s installation instructions. Joints shall be treated using jointing compound and reinforcing tapes in accordance with the manufacturer’s recommendations. The required fire resistance rating of the partition wall shall be F 90. The unit price shall include provision and use of working scaffolding.
Calculation per m².</t>
  </si>
  <si>
    <t>Plastering of unfinished walls
Supply of materials and plastering of unfinished walls shall be carried out in the Workshop and Multimedia hall rooms. Plastering shall be performed on internal walls made of concrete blocks using site-prepared mortar, in accordance with EN 998-1. The purpose of the works is to achieve a flat, solid, and durable substrate suitable for subsequent finishing works (painting). The mortar prepared on site shall be of class CS II – CS IV in accordance with EN 998-1, with a maximum aggregate size of ≤ 1.5 mm.
Water: free from organic impurities, in accordance with EN 1008
Adhesion to substrate: ≥ 0.3 N/mm², in accordance with EN 1015-12
Compressive strength: ≥ 2.5 N/mm² for internal use, in accordance with EN 1015-11
Water vapour permeability: μ = 10–15, in accordance with EN 1015-19
Capillary water absorption: class W1 or W2, in accordance with EN 998-1
Layer thickness: typically 15–20 mm
Application method: manual or mechanical application, in accordance with EN 13914-1 and EN 13914-2
The substrate shall be solid, clean, and free of dust and grease. Prior to application, the wall surface shall be pre-wetted. A rough bonding coat (approximately 5 mm) shall be applied first, followed by the base plaster layer (15–20 mm), which shall be levelled using an aluminium H-profile screed. Drying and curing shall be carried out under controlled conditions. The Contractor shall be obliged to submit the technical data sheet of the proposed product together with the bid.
Calculation per m².</t>
  </si>
  <si>
    <t>Skim coating of ceilings and ceiling beams of the Multimedia hall
Supply of materials and partial skim coating of the ceilings and ceiling beams of the Multimedia hall shall be carried out in room MS1. Skim coating shall be applied over the entire surface of the ceiling and beams. The works shall be executed using a skim coat compound based on polymer binders, fillers, and additives, in accordance with EN 15824.
Adhesion to substrate: ≥ 0.3 N/mm², in accordance with EN 1015-12
Grain size: ≤ 0.1 mm, enabling a smooth final surface, in accordance with EN 13139
Water vapour permeability: Sd ≤ 0.14 m, in accordance with EN ISO 7783
Health and safety: VOC emissions in accordance with EN ISO 16000
The unit price includes the use of mobile scaffolding.
Calculation per m².</t>
  </si>
  <si>
    <t>Skim coating of walls
Supply of materials and skim coating of previously scraped walls shall be carried out. Skim coating shall be applied over the entire wall surface, achieving a smooth and even finish as final preparation for painting. The works shall be executed using a skim coat compound based on polymer binders, fillers, and additives, in accordance with EN 15824.
Adhesion to substrate: ≥ 0.3 N/mm², in accordance with EN 1015-12
Grain size: ≤ 0.1 mm, enabling a smooth final surface, in accordance with EN 13139
Water vapour permeability: Sd ≤ 0.14 m, in accordance with EN ISO 7783
Health and safety: VOC emissions in accordance with EN ISO 16000
The unit price includes the use of mobile scaffolding.
Calculation per m².</t>
  </si>
  <si>
    <t>Painting of walls in the Workshop and Dental technician classrooms ZT1 and ZT2, and of Walls, Ceilings, and Ceiling Beams in the Multimedia Hall
Supply of materials and application of semi-dispersion paint shall be carried out on previously prepared walls, ceilings, and ceiling beams.
Wall colour: RAL 9016.
Colour of ceiling beams and columns in the Multimedia Hall: RAL 7034.
The semi-dispersion paint shall be based on a water dispersion of polymer binders, pigments, and fillers, intended for decorative and protective treatment of internal wall and ceiling surfaces. The paint shall be environmentally friendly, free of harmful organic solvents, washable, and resistant to standard maintenance.
Application method: brush, roller, or spray application, in accordance with EN ISO 2808
Drying time: 2–4 hours at +20 °C and 65% relative air humidity, in accordance with EN ISO 9117-5
Health and safety: emission of volatile organic compounds (VOC) ≤ 30 g/L, in accordance with EN ISO 16000
Wet scrub resistance / washability: Class 3, in accordance with EN 13300
Water vapour permeability: high, Sd &lt; 0.14 m, in accordance with EN ISO 7783
Adhesion to substrate: minimum Class 1, in accordance with EN ISO 2409
Reaction to fire: material in accordance with EN 13501-1
The paint shall be applied evenly in two coats, without runs, streaks, or stains. Works shall be executed at air and substrate temperatures between +5 °C and +30 °C. The unit price includes the use of mobile scaffolding.
Calculation per m².</t>
  </si>
  <si>
    <t>Painting of Workshop walls with protective acrylic paint
Supply of materials and application of protective acrylic paint shall be carried out up to a height of 1.70 m in the Workshop rooms M1a, M1b, M1c, M3, M4a, M4b, M5, M6, M7, M8, M9, and M11. The protective acrylic paint shall be based on a water dispersion of acrylic binders, mineral fillers, and additives, intended for internal protection of wall surfaces in industrial and public buildings. The coating shall be applied up to a height of 1.70 m in order to protect walls from soiling, moisture, impacts, and chemical exposure. The finished surface shall be washable and resistant to disinfectants and mechanical damage.
Acrylic water-dispersion paint: in accordance with EN 1062-1
Consumption: approx. 0.25–0.35 l/m² per coat, depending on substrate absorbency and roughness
Substrate preparation: in accordance with EN 16516
Application method: roller, brush, or mechanical spraying, in accordance with EN ISO 2808
Wet scrub resistance / washability: Class 1 in accordance with EN 13300 (highest resistance, suitable for industrial facilities)
Resistance to chemicals and disinfection agents: tested in accordance with EN ISO 2812-1 and EN ISO 4628
Water vapour permeability: Sd ≤ 0.14 m, in accordance with EN ISO 7783
Adhesion: minimum Class 1, in accordance with EN ISO 2409
Mechanical resistance: in accordance with EN ISO 6272
Reaction to fire: Class A2, in accordance with EN 13501-1
The unit price includes the use of mobile scaffolding.
Calculation per m².</t>
  </si>
  <si>
    <t>Finishing of reveals
Preparation of the substrate, supply and installation of materials, plastering and skim coating of window and door reveals shall be carried out. The works shall include internal and external finishing of reveals around the perimeter of the openings, with mandatory formation of proper edges and sealing of the joint between the frame and the wall.
Calculation per linear meter (m¹).</t>
  </si>
  <si>
    <t>Installation of external doors
Supply and installation of external doors shall be carried out in room M6 (car-mechanics workshop). The external doors shall be designed and installed as a combination of aluminum door frames and aluminum door leaves, manufactured and installed in accordance with European standards for architectural metalwork.
Frame: aluminum profile with thermal stability, anodized or powder-coated according to the RAL colour chart, in accordance with EN 12206-1
Door leaf: aluminum panel with thermal stability, anodized or powder-coated according to the RAL colour chart, in accordance with EN 12206-1
Hardware: hinges, locks, and handles made of stainless steel or aluminum, certified in accordance with EN 1935 (hinges) and EN 12209 (locks)
Sealing: continuous gasket on the frame, in accordance with EN 1026
Mechanical durability: tested for a minimum of 200,000 opening/closing cycles in accordance with EN 1191 and classified in accordance with EN 12400
Impact resistance: in accordance with EN 13049.  Calculation per unit (item).</t>
  </si>
  <si>
    <t>Installation of glass partitions in the Multimedia hall
Supply and installation of internal glass partitions shall be carried out on the walls of auxiliary rooms of the Multimedia hall, in accordance with the metalwork schedule. The frames and partitions shall be designed using multi-chamber aluminum profiles with a thermal break, in compliance with EN 515, EN 573, and EN 1627 (mechanical resistance and system stability). The partitions shall be executed as fixed elements (non-opening), providing a high level of thermal and acoustic insulation, manufactured and installed in accordance with European standards for architectural metalwork.
Glazing shall be executed using double-glazed insulating glass units (IGU), with an air or gas-filled cavity, manufactured in accordance with EN 1279, with mandatory use of spacers and permanently elastic seals.
Calculation per unit (item).</t>
  </si>
  <si>
    <t>Installation of glass partitions in Dental technician classroom ZT1
Supply and installation of internal glass partitions shall be carried out on the walls of the Dental technician classroom ZT1, in accordance with the metalwork schedule. The frames and partitions shall be designed using multi-chamber aluminum profiles with a thermal break, in compliance with EN 515, EN 573, and EN 1627 (mechanical resistance and system stability). The partitions shall be executed as fixed elements (non-opening), providing a high level of thermal and acoustic insulation, manufactured and installed in accordance with European standards for architectural metalwork.Glazing shall be executed using double-glazed insulating glass units (IGU), with an air or gas-filled cavity, manufactured in accordance with EN 1279, with mandatory use of spacers and permanently elastic seals.
Calculation per unit (item).</t>
  </si>
  <si>
    <t>Installation of glazed windows in the Multimedia hall and Dental technician classrooms
Supply and installation of internal glazed windows shall be carried out on the western wall of the Multimedia Hall, as well as in the Dental Technician Classrooms, in accordance with the metalwork schedule. The frames and sashes shall be designed using multi-chamber aluminum profiles with a thermal break, in compliance with EN 515, EN 573, and EN 1627 (mechanical resistance and system stability). The windows shall provide a high level of thermal and acoustic insulation and shall be manufactured and installed in accordance with European standards for architectural metalwork. Glazing shall be executed using double-glazed insulating glass units (IGU), with an air or gas-filled cavity, manufactured in accordance with EN 1279, with mandatory use of spacers and permanently elastic sealing gaskets.
Calculation per unit (item).</t>
  </si>
  <si>
    <t>Installation of internal water supply distribution network
Supply of materials and installation of the internal water supply network shall be carried out in the Dental technician classroom ZT2 for the purpose of installing two washbasins. The unit price shall include supply and installation of PP-R water supply pipes, fittings, and valves for cold water installations, as well as connection to the existing water supply network (shared wall with the toilet). The works shall include all required wall chasing and drilling for pipe routing, as well as repair of all damaged surfaces.The price shall also include fixing of pipes, installation of shut-off valves with caps below each draw-off point, installation of drain valves at the base of vertical risers, and the required number of couplings, fittings, rosettes, and similar accessories.
Calculation per linear meter (m¹).</t>
  </si>
  <si>
    <t>Installation of internal sewerage network
Supply of materials and installation of plastic low-noise polypropylene sewer pipes with all required fittings shall be carried out in the Dental technician classroom ZT2 for the purpose of installing two washbasins. The price shall include connection to the existing sewerage network (shared wall with the toilet). The works shall include all necessary wall chasing and drilling for pipe routing, as well as repair of all damaged surfaces. Installation shall be executed entirely in accordance with the pipe manufacturer’s instructions. The price shall also include inspection and testing of the installed pipelines, as well as verification of proper wastewater flow.
Calculation per linear meter (m¹).</t>
  </si>
  <si>
    <t>Installation of washbasins
Supply and installation of washbasins with associated fittings and accessories, including mirrors, shall be carried out in the Dental technician classroom ZT2. 
Calculation per unit (item).</t>
  </si>
  <si>
    <t>Installation of watwer taps
Supply and installation of deck-mounted washbasin taps for hot and cold water, complete with all associated accessories, shall be carried out. 
Calculation per unit (item).</t>
  </si>
  <si>
    <t>Installation of an water heater
Supply and installation of a 10-litre instantaneous water heater shall be carried out in the dental technician’s office ZT2. The heater shall be properly mounted and connected to the installed hot and cold water supply system, including connection to the taps serving the two washbasins. 
Calculation per unit (item).</t>
  </si>
  <si>
    <t>Final cleaning of the premises
Final cleaning of all rooms in which construction and installation works have been carried out shall be performed. Cleaning agents and equipment shall be selected and used in accordance with the maintenance instructions prescribed by the respective manufacturers of the installed surfaces and materials, ensuring that no damage occurs.
Lump sum calculation.</t>
  </si>
  <si>
    <r>
      <rPr>
        <sz val="11"/>
        <rFont val="Calibri"/>
        <family val="2"/>
        <scheme val="minor"/>
      </rPr>
      <t>Removal of parquet flooring</t>
    </r>
    <r>
      <rPr>
        <sz val="10"/>
        <rFont val="Calibri"/>
        <family val="2"/>
        <scheme val="minor"/>
      </rPr>
      <t xml:space="preserve">
</t>
    </r>
    <r>
      <rPr>
        <sz val="11"/>
        <rFont val="Calibri"/>
        <family val="2"/>
        <scheme val="minor"/>
      </rPr>
      <t>Careful removal of existing wooden parquet flooring shall be carried out in rooms M7, M8, M12, and M13. The floors shall be dismantled with due care, including removal of all layers down to the reinforced concrete slab. All debris shall be collected, removed from the premises, loaded onto a vehicle, and transported to the municipal landfill. The substrate shall be cleaned and prepared for the execution of works related to the installation of the new floor finish.
Calculation per m².</t>
    </r>
  </si>
  <si>
    <r>
      <rPr>
        <sz val="11"/>
        <rFont val="Calibri"/>
        <family val="2"/>
        <scheme val="minor"/>
      </rPr>
      <t>Removal of laminate flooring</t>
    </r>
    <r>
      <rPr>
        <sz val="10"/>
        <rFont val="Calibri"/>
        <family val="2"/>
        <scheme val="minor"/>
      </rPr>
      <t xml:space="preserve">
</t>
    </r>
    <r>
      <rPr>
        <sz val="11"/>
        <rFont val="Calibri"/>
        <family val="2"/>
        <scheme val="minor"/>
      </rPr>
      <t>Careful removal of the existing laminate flooring shall be carried out in rooms M14 and E5. The flooring shall be dismantled with due care, including removal of all layers down to the concrete slab. All debris shall be collected, removed from the premises, loaded onto a vehicle, and transported to the municipal landfill. The substrate shall be thoroughly cleaned and prepared for the execution of works related to the installation of the new floor finish.
Calculation per m².</t>
    </r>
  </si>
  <si>
    <t>No.</t>
  </si>
  <si>
    <t xml:space="preserve">
per item</t>
  </si>
  <si>
    <t xml:space="preserve">PREPARATORY WORKS TOTAL </t>
  </si>
  <si>
    <t>CONCRETE WORKS</t>
  </si>
  <si>
    <t>PREPARATORY WORKS</t>
  </si>
  <si>
    <t xml:space="preserve">CONCRETE WORKS TOTAL </t>
  </si>
  <si>
    <t>MASONARY WORKS</t>
  </si>
  <si>
    <t>MASONARY WORKS TOTAL</t>
  </si>
  <si>
    <t>FLOOR LAYING WORKS SPC</t>
  </si>
  <si>
    <t>FLOOR LAYING WORKS SPC TOTAL</t>
  </si>
  <si>
    <t>FLOOR LAYING WORKS LVT</t>
  </si>
  <si>
    <t>FLOOR LAYING WORKS LVT TOTAL</t>
  </si>
  <si>
    <t>VI</t>
  </si>
  <si>
    <t>FLOOR LAYING WORKS - EPOXY FLOOR</t>
  </si>
  <si>
    <t xml:space="preserve">FLOOR LAYING WORKS - EPOXY FLOOR TOTAL </t>
  </si>
  <si>
    <t xml:space="preserve">DRY CONSTRUCTION WORKS </t>
  </si>
  <si>
    <t>VII</t>
  </si>
  <si>
    <t>DRY CONSTRUCTION WORKS TOTAL</t>
  </si>
  <si>
    <t>VIII</t>
  </si>
  <si>
    <t xml:space="preserve">PAINTING-DECORATING WORKS </t>
  </si>
  <si>
    <t>PAINTING-DECORATING WORKS TOTAL</t>
  </si>
  <si>
    <t>METAL WORKS</t>
  </si>
  <si>
    <t>IX</t>
  </si>
  <si>
    <t>METAL WORKS TOTAL</t>
  </si>
  <si>
    <t xml:space="preserve">WATER SUPPLY AND SEWERAGE WORKS </t>
  </si>
  <si>
    <t>X</t>
  </si>
  <si>
    <t>WATER SUPPLY AND SEWERAGE WORKS TOTAL</t>
  </si>
  <si>
    <t>x</t>
  </si>
  <si>
    <t xml:space="preserve">OTHER WORKS </t>
  </si>
  <si>
    <t>XI</t>
  </si>
  <si>
    <t>OTHER WORKS TOTAL</t>
  </si>
  <si>
    <t xml:space="preserve">CONCRETE WORKS - TOTAL </t>
  </si>
  <si>
    <t xml:space="preserve">MASONARY WORKS - TOTAL </t>
  </si>
  <si>
    <t xml:space="preserve">FLOOR LAYING WORKS - SPC - TOTAL </t>
  </si>
  <si>
    <t xml:space="preserve">FLOOR LAYING WORKS - LVT - TOTAL </t>
  </si>
  <si>
    <t xml:space="preserve">FLOOR LAYING WORKS - EPOXY FLOOR - TOTAL </t>
  </si>
  <si>
    <t xml:space="preserve">DRY CONSTRUCTION WORKS  - TOTAL </t>
  </si>
  <si>
    <t xml:space="preserve">PAINTING-DECORATING WORKS  - TOTAL </t>
  </si>
  <si>
    <t xml:space="preserve">METAL WORKS - TOTAL </t>
  </si>
  <si>
    <t xml:space="preserve">WATER SUPPLY AND SEWERAGE WORKS  - TOTAL </t>
  </si>
  <si>
    <t xml:space="preserve">OTHER WORKS - TOTAL </t>
  </si>
  <si>
    <t>CONSTRUCTION AND CRAFTSMANSHIP WORKS - TOTAL</t>
  </si>
  <si>
    <t>lump sum</t>
  </si>
  <si>
    <t xml:space="preserve">REMOVAL OF EXISTING INSTALLATIONS 
</t>
  </si>
  <si>
    <t>ELECTRICAL INSTALLATION OF GENERAL CONSUMPTION TOTAL</t>
  </si>
  <si>
    <t>REMOVAL OF EXISTING INSTALLATIONS  TOTAL</t>
  </si>
  <si>
    <t>pcs</t>
  </si>
  <si>
    <t>ELECTRICAL LIGHTING INSTALLATION TOTAL</t>
  </si>
  <si>
    <t>DISTRIBUTION BOARD TOTAL</t>
  </si>
  <si>
    <t xml:space="preserve"> WORKSHOP</t>
  </si>
  <si>
    <t>WORKSHOP RECAPITULATION</t>
  </si>
  <si>
    <t>REMOVAL OF EXISTING INSTALLATIONS OF THE EXISTING INSTALLATION</t>
  </si>
  <si>
    <t xml:space="preserve">ELECTICAL DESIGN - LV ELECTRICAL INSTALLATION (WORKSHOP) TOTAL  </t>
  </si>
  <si>
    <t xml:space="preserve"> </t>
  </si>
  <si>
    <t xml:space="preserve"> ELECTRICAL INSTALLATION OF GENERAL CONSUMPTION TOTAL</t>
  </si>
  <si>
    <t>DISTRIBUTION BOARDS TOTAL</t>
  </si>
  <si>
    <t xml:space="preserve">ELECTICAL DESIGN - LV ELECTRICAL INSTALLATION (MULTIMEDIA HALL)  :  </t>
  </si>
  <si>
    <t xml:space="preserve">ELECTICAL DESIGN - LV ELECTRICAL INSTALLATION :  </t>
  </si>
  <si>
    <t>RECAPITULATION</t>
  </si>
  <si>
    <r>
      <t xml:space="preserve">RECAPITULATION MULTIMEDIA HALL </t>
    </r>
    <r>
      <rPr>
        <b/>
        <sz val="11"/>
        <rFont val="Calibri"/>
        <family val="2"/>
        <scheme val="minor"/>
      </rPr>
      <t xml:space="preserve">RECAPITULATION MULTIMEDIA HALL </t>
    </r>
  </si>
  <si>
    <t>CONNECTION TO THE TK INFRASTRUCTURE</t>
  </si>
  <si>
    <t xml:space="preserve">
BILL OF QUANTITIES WORKSHOP</t>
  </si>
  <si>
    <t>CONNECTION TO THE TK INFRASTRUCTURE TOTAL</t>
  </si>
  <si>
    <t>STRUCTURAL CABLING SYSTEM</t>
  </si>
  <si>
    <t>STRUCTURAL CABLING SYSTEM TOTAL</t>
  </si>
  <si>
    <t>VIDEO SURVEILLANCE</t>
  </si>
  <si>
    <t>VIDEO SURVEILLANCE TOTAL</t>
  </si>
  <si>
    <t>SOUND SYSTEM INSTALLATION</t>
  </si>
  <si>
    <t>SOUND SYSTEM INSTALLATION TOTAL</t>
  </si>
  <si>
    <t>FIRE ALARM</t>
  </si>
  <si>
    <t>FIRE ALARM TOTAL</t>
  </si>
  <si>
    <t xml:space="preserve"> RECAPITULATION WORKSHOP</t>
  </si>
  <si>
    <t>SOUND SYSTEMS</t>
  </si>
  <si>
    <t>Electical Design - ELV Electrical Installation workshop:</t>
  </si>
  <si>
    <t>Multimedia Hall</t>
  </si>
  <si>
    <t>MULTIMEDIA HALL</t>
  </si>
  <si>
    <t>SOUND SYSTEM INSTALLATION TOTAL:</t>
  </si>
  <si>
    <t xml:space="preserve">
RECAPITULATION MULTIMEDIA HALL</t>
  </si>
  <si>
    <t>Electical Design - ELV Electrical Installation multimedia hall:</t>
  </si>
  <si>
    <t>Electical Design - ELV Electrical Installation:</t>
  </si>
  <si>
    <t>VAT 21%</t>
  </si>
  <si>
    <t xml:space="preserve">
ALL WORKS - TOTAL WITH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</si>
</sst>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 &quot;€&quot;"/>
    <numFmt numFmtId="165" formatCode="#,##0.00\ [$€-1]"/>
  </numFmts>
  <fonts count="35" x14ac:knownFonts="1">
    <font>
      <sz val="11"/>
      <color theme="1"/>
      <name val="Calibri"/>
      <family val="2"/>
      <scheme val="minor"/>
    </font>
    <font>
      <sz val="11"/>
      <color theme="1"/>
      <name val="Calibri"/>
      <family val="2"/>
      <scheme val="minor"/>
    </font>
    <font>
      <b/>
      <i/>
      <sz val="11"/>
      <name val="Calibri"/>
      <family val="2"/>
      <scheme val="minor"/>
    </font>
    <font>
      <b/>
      <sz val="11"/>
      <name val="Calibri"/>
      <family val="2"/>
      <scheme val="minor"/>
    </font>
    <font>
      <sz val="11"/>
      <name val="Calibri"/>
      <family val="2"/>
      <scheme val="minor"/>
    </font>
    <font>
      <sz val="11"/>
      <name val="Arial"/>
      <family val="2"/>
    </font>
    <font>
      <sz val="10"/>
      <name val="Calibri"/>
      <family val="2"/>
      <scheme val="minor"/>
    </font>
    <font>
      <b/>
      <i/>
      <sz val="14"/>
      <name val="Calibri"/>
      <family val="2"/>
      <scheme val="minor"/>
    </font>
    <font>
      <sz val="11"/>
      <name val="Calibri"/>
      <family val="2"/>
    </font>
    <font>
      <sz val="11"/>
      <name val="Garamond"/>
      <family val="1"/>
    </font>
    <font>
      <b/>
      <i/>
      <sz val="12"/>
      <name val="Calibri"/>
      <family val="2"/>
      <scheme val="minor"/>
    </font>
    <font>
      <b/>
      <sz val="11"/>
      <color theme="0"/>
      <name val="Arial"/>
      <family val="2"/>
    </font>
    <font>
      <sz val="10"/>
      <name val="Arial"/>
      <family val="2"/>
    </font>
    <font>
      <b/>
      <sz val="11"/>
      <name val="Arial"/>
      <family val="2"/>
    </font>
    <font>
      <b/>
      <sz val="16"/>
      <color theme="0"/>
      <name val="Segoe UI Black"/>
      <family val="2"/>
    </font>
    <font>
      <b/>
      <sz val="10"/>
      <name val="Arial"/>
      <family val="2"/>
    </font>
    <font>
      <sz val="14"/>
      <name val="Arial"/>
      <family val="2"/>
    </font>
    <font>
      <sz val="14"/>
      <color theme="1"/>
      <name val="Calibri"/>
      <family val="2"/>
      <scheme val="minor"/>
    </font>
    <font>
      <sz val="12"/>
      <color theme="1"/>
      <name val="Calibri"/>
      <family val="2"/>
      <scheme val="minor"/>
    </font>
    <font>
      <i/>
      <sz val="12"/>
      <name val="Calibri"/>
      <family val="2"/>
      <scheme val="minor"/>
    </font>
    <font>
      <sz val="10"/>
      <color indexed="8"/>
      <name val="Arial"/>
      <family val="2"/>
    </font>
    <font>
      <sz val="10"/>
      <color rgb="FF000000"/>
      <name val="Arial"/>
      <family val="2"/>
    </font>
    <font>
      <sz val="10"/>
      <color rgb="FFFF0000"/>
      <name val="Arial"/>
      <family val="2"/>
    </font>
    <font>
      <sz val="10"/>
      <color theme="1"/>
      <name val="Arial"/>
      <family val="2"/>
    </font>
    <font>
      <sz val="14"/>
      <name val="Calibri"/>
      <family val="2"/>
      <scheme val="minor"/>
    </font>
    <font>
      <b/>
      <sz val="11"/>
      <color theme="0"/>
      <name val="Calibri"/>
      <family val="2"/>
      <scheme val="minor"/>
    </font>
    <font>
      <b/>
      <sz val="11"/>
      <color theme="1"/>
      <name val="Calibri"/>
      <family val="2"/>
      <scheme val="minor"/>
    </font>
    <font>
      <sz val="8"/>
      <name val="Calibri"/>
      <family val="2"/>
      <scheme val="minor"/>
    </font>
    <font>
      <sz val="18"/>
      <color theme="1"/>
      <name val="Calibri"/>
      <family val="2"/>
      <scheme val="minor"/>
    </font>
    <font>
      <b/>
      <sz val="14"/>
      <name val="Calibri"/>
      <family val="2"/>
      <scheme val="minor"/>
    </font>
    <font>
      <b/>
      <sz val="16"/>
      <name val="Calibri"/>
      <family val="2"/>
      <scheme val="minor"/>
    </font>
    <font>
      <b/>
      <sz val="18"/>
      <name val="Arial"/>
      <family val="2"/>
    </font>
    <font>
      <b/>
      <sz val="12"/>
      <name val="Arial"/>
      <family val="2"/>
    </font>
    <font>
      <b/>
      <sz val="16"/>
      <name val="Segoe UI Black"/>
      <family val="2"/>
    </font>
    <font>
      <sz val="16"/>
      <name val="Calibri"/>
      <family val="2"/>
      <scheme val="minor"/>
    </font>
  </fonts>
  <fills count="6">
    <fill>
      <patternFill patternType="none"/>
    </fill>
    <fill>
      <patternFill patternType="gray125"/>
    </fill>
    <fill>
      <patternFill patternType="solid">
        <fgColor rgb="FFC00000"/>
        <bgColor indexed="64"/>
      </patternFill>
    </fill>
    <fill>
      <patternFill patternType="solid">
        <fgColor theme="1" tint="0.34998626667073579"/>
        <bgColor indexed="64"/>
      </patternFill>
    </fill>
    <fill>
      <patternFill patternType="solid">
        <fgColor theme="1" tint="0.249977111117893"/>
        <bgColor indexed="64"/>
      </patternFill>
    </fill>
    <fill>
      <patternFill patternType="solid">
        <fgColor theme="0"/>
        <bgColor indexed="64"/>
      </patternFill>
    </fill>
  </fills>
  <borders count="1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ck">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11" fillId="2" borderId="8" applyBorder="0">
      <alignment horizontal="center" vertical="center" wrapText="1"/>
    </xf>
    <xf numFmtId="0" fontId="12" fillId="0" borderId="0"/>
    <xf numFmtId="0" fontId="13" fillId="0" borderId="9">
      <alignment horizontal="center"/>
    </xf>
    <xf numFmtId="0" fontId="11" fillId="3" borderId="0">
      <alignment horizontal="right" vertical="center"/>
    </xf>
    <xf numFmtId="0" fontId="14" fillId="4" borderId="0">
      <alignment horizontal="center" vertical="center"/>
    </xf>
  </cellStyleXfs>
  <cellXfs count="265">
    <xf numFmtId="0" fontId="0" fillId="0" borderId="0" xfId="0"/>
    <xf numFmtId="0" fontId="0" fillId="0" borderId="0" xfId="0" applyAlignment="1">
      <alignment horizontal="left"/>
    </xf>
    <xf numFmtId="0" fontId="2" fillId="0" borderId="0" xfId="0" applyFont="1" applyAlignment="1">
      <alignment vertical="distributed"/>
    </xf>
    <xf numFmtId="0" fontId="4" fillId="0" borderId="1" xfId="0" applyFont="1" applyBorder="1" applyAlignment="1">
      <alignment vertical="distributed"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164" fontId="4" fillId="0" borderId="1" xfId="1" applyNumberFormat="1" applyFont="1" applyBorder="1" applyAlignment="1">
      <alignment horizontal="center" wrapText="1"/>
    </xf>
    <xf numFmtId="0" fontId="6" fillId="0" borderId="1" xfId="0" applyFont="1" applyBorder="1" applyAlignment="1">
      <alignment vertical="distributed" wrapText="1"/>
    </xf>
    <xf numFmtId="0" fontId="2" fillId="0" borderId="0" xfId="0" applyFont="1" applyAlignment="1">
      <alignment horizontal="center" vertical="center" wrapText="1"/>
    </xf>
    <xf numFmtId="0" fontId="7" fillId="0" borderId="0" xfId="0" applyFont="1" applyAlignment="1">
      <alignment horizontal="left" vertical="distributed"/>
    </xf>
    <xf numFmtId="164" fontId="7" fillId="0" borderId="0" xfId="0" applyNumberFormat="1" applyFont="1" applyAlignment="1">
      <alignment horizontal="center" vertical="distributed"/>
    </xf>
    <xf numFmtId="0" fontId="7" fillId="0" borderId="0" xfId="0" applyFont="1" applyAlignment="1">
      <alignment horizontal="center" vertical="distributed"/>
    </xf>
    <xf numFmtId="0" fontId="4" fillId="0" borderId="1" xfId="0" applyFont="1" applyBorder="1" applyAlignment="1">
      <alignment horizontal="left" vertical="distributed" wrapText="1"/>
    </xf>
    <xf numFmtId="0" fontId="10" fillId="0" borderId="0" xfId="0" applyFont="1" applyAlignment="1">
      <alignment vertical="distributed"/>
    </xf>
    <xf numFmtId="0" fontId="12" fillId="0" borderId="0" xfId="3" applyProtection="1">
      <protection locked="0"/>
    </xf>
    <xf numFmtId="0" fontId="12" fillId="0" borderId="0" xfId="3" applyAlignment="1" applyProtection="1">
      <alignment vertical="center"/>
      <protection locked="0"/>
    </xf>
    <xf numFmtId="0" fontId="13" fillId="0" borderId="0" xfId="4" applyBorder="1">
      <alignment horizontal="center"/>
    </xf>
    <xf numFmtId="0" fontId="12" fillId="0" borderId="0" xfId="3" applyAlignment="1" applyProtection="1">
      <alignment vertical="top" wrapText="1"/>
      <protection locked="0"/>
    </xf>
    <xf numFmtId="0" fontId="12" fillId="0" borderId="0" xfId="3" applyAlignment="1" applyProtection="1">
      <alignment horizontal="right"/>
      <protection locked="0"/>
    </xf>
    <xf numFmtId="3" fontId="12" fillId="0" borderId="0" xfId="3" applyNumberFormat="1" applyProtection="1">
      <protection locked="0"/>
    </xf>
    <xf numFmtId="2" fontId="12" fillId="0" borderId="0" xfId="3" applyNumberFormat="1" applyProtection="1">
      <protection locked="0"/>
    </xf>
    <xf numFmtId="165" fontId="12" fillId="0" borderId="0" xfId="3" applyNumberFormat="1" applyProtection="1">
      <protection locked="0"/>
    </xf>
    <xf numFmtId="0" fontId="13" fillId="0" borderId="6" xfId="3" applyFont="1" applyBorder="1" applyAlignment="1">
      <alignment horizontal="center"/>
    </xf>
    <xf numFmtId="0" fontId="12" fillId="0" borderId="6" xfId="3" applyBorder="1" applyAlignment="1" applyProtection="1">
      <alignment vertical="top" wrapText="1"/>
      <protection locked="0"/>
    </xf>
    <xf numFmtId="0" fontId="12" fillId="0" borderId="6" xfId="3" applyBorder="1" applyAlignment="1" applyProtection="1">
      <alignment horizontal="right"/>
      <protection locked="0"/>
    </xf>
    <xf numFmtId="3" fontId="12" fillId="0" borderId="6" xfId="3" applyNumberFormat="1" applyBorder="1" applyProtection="1">
      <protection locked="0"/>
    </xf>
    <xf numFmtId="2" fontId="12" fillId="0" borderId="6" xfId="3" applyNumberFormat="1" applyBorder="1" applyProtection="1">
      <protection locked="0"/>
    </xf>
    <xf numFmtId="165" fontId="12" fillId="0" borderId="6" xfId="3" applyNumberFormat="1" applyBorder="1" applyProtection="1">
      <protection locked="0"/>
    </xf>
    <xf numFmtId="0" fontId="12" fillId="0" borderId="0" xfId="3" applyAlignment="1">
      <alignment horizontal="center"/>
    </xf>
    <xf numFmtId="0" fontId="13" fillId="0" borderId="0" xfId="3" applyFont="1" applyAlignment="1">
      <alignment horizontal="center"/>
    </xf>
    <xf numFmtId="0" fontId="13" fillId="0" borderId="6" xfId="4" applyBorder="1">
      <alignment horizontal="center"/>
    </xf>
    <xf numFmtId="0" fontId="12" fillId="0" borderId="6" xfId="3" applyBorder="1" applyProtection="1">
      <protection locked="0"/>
    </xf>
    <xf numFmtId="0" fontId="15" fillId="0" borderId="1" xfId="3" applyFont="1" applyBorder="1" applyAlignment="1">
      <alignment horizontal="center" vertical="center"/>
    </xf>
    <xf numFmtId="0" fontId="12" fillId="0" borderId="0" xfId="3" applyAlignment="1" applyProtection="1">
      <alignment horizontal="left" vertical="center" wrapText="1"/>
      <protection locked="0"/>
    </xf>
    <xf numFmtId="165" fontId="12" fillId="0" borderId="0" xfId="3" applyNumberFormat="1" applyAlignment="1" applyProtection="1">
      <alignment horizontal="right" vertical="center"/>
      <protection locked="0"/>
    </xf>
    <xf numFmtId="0" fontId="12" fillId="0" borderId="0" xfId="3"/>
    <xf numFmtId="2" fontId="12" fillId="0" borderId="0" xfId="3" applyNumberFormat="1" applyAlignment="1" applyProtection="1">
      <alignment horizontal="right"/>
      <protection locked="0"/>
    </xf>
    <xf numFmtId="0" fontId="5" fillId="0" borderId="0" xfId="3" applyFont="1" applyProtection="1">
      <protection locked="0"/>
    </xf>
    <xf numFmtId="0" fontId="1" fillId="0" borderId="0" xfId="0" applyFont="1"/>
    <xf numFmtId="0" fontId="5" fillId="0" borderId="0" xfId="3" applyFont="1" applyAlignment="1" applyProtection="1">
      <alignment vertical="center"/>
      <protection locked="0"/>
    </xf>
    <xf numFmtId="0" fontId="5" fillId="0" borderId="0" xfId="3" applyFont="1" applyAlignment="1" applyProtection="1">
      <alignment vertical="top" wrapText="1"/>
      <protection locked="0"/>
    </xf>
    <xf numFmtId="0" fontId="5" fillId="0" borderId="0" xfId="3" applyFont="1" applyAlignment="1" applyProtection="1">
      <alignment horizontal="right"/>
      <protection locked="0"/>
    </xf>
    <xf numFmtId="3" fontId="5" fillId="0" borderId="0" xfId="3" applyNumberFormat="1" applyFont="1" applyProtection="1">
      <protection locked="0"/>
    </xf>
    <xf numFmtId="2" fontId="5" fillId="0" borderId="0" xfId="3" applyNumberFormat="1" applyFont="1" applyProtection="1">
      <protection locked="0"/>
    </xf>
    <xf numFmtId="165" fontId="5" fillId="0" borderId="0" xfId="3" applyNumberFormat="1" applyFont="1" applyProtection="1">
      <protection locked="0"/>
    </xf>
    <xf numFmtId="0" fontId="5" fillId="0" borderId="6" xfId="3" applyFont="1" applyBorder="1" applyProtection="1">
      <protection locked="0"/>
    </xf>
    <xf numFmtId="0" fontId="16" fillId="0" borderId="0" xfId="3" applyFont="1" applyProtection="1">
      <protection locked="0"/>
    </xf>
    <xf numFmtId="0" fontId="18" fillId="0" borderId="0" xfId="0" applyFont="1"/>
    <xf numFmtId="0" fontId="0" fillId="0" borderId="0" xfId="0" applyAlignment="1">
      <alignment vertical="center"/>
    </xf>
    <xf numFmtId="0" fontId="18" fillId="0" borderId="0" xfId="0" applyFont="1" applyAlignment="1">
      <alignment vertical="center"/>
    </xf>
    <xf numFmtId="0" fontId="19" fillId="0" borderId="0" xfId="0" applyFont="1" applyAlignment="1">
      <alignment vertical="center"/>
    </xf>
    <xf numFmtId="0" fontId="19" fillId="0" borderId="0" xfId="0" applyFont="1" applyAlignment="1">
      <alignment horizontal="left" vertical="center"/>
    </xf>
    <xf numFmtId="164" fontId="19" fillId="0" borderId="0" xfId="0" applyNumberFormat="1" applyFont="1" applyAlignment="1">
      <alignment horizontal="right" vertical="center"/>
    </xf>
    <xf numFmtId="0" fontId="12" fillId="0" borderId="6" xfId="0" applyFont="1" applyBorder="1" applyAlignment="1">
      <alignment horizontal="left" vertical="top" wrapText="1"/>
    </xf>
    <xf numFmtId="49" fontId="12" fillId="0" borderId="6" xfId="0" applyNumberFormat="1" applyFont="1" applyBorder="1" applyAlignment="1">
      <alignment horizontal="left" vertical="top" wrapText="1"/>
    </xf>
    <xf numFmtId="0" fontId="12" fillId="0" borderId="6" xfId="0" applyFont="1" applyBorder="1" applyAlignment="1">
      <alignment vertical="top" wrapText="1"/>
    </xf>
    <xf numFmtId="0" fontId="20" fillId="0" borderId="6" xfId="0" applyFont="1" applyBorder="1" applyAlignment="1">
      <alignment vertical="top" wrapText="1"/>
    </xf>
    <xf numFmtId="0" fontId="21" fillId="0" borderId="6" xfId="0" applyFont="1" applyBorder="1" applyAlignment="1">
      <alignment vertical="top" wrapText="1"/>
    </xf>
    <xf numFmtId="0" fontId="20" fillId="0" borderId="6" xfId="0" applyFont="1" applyBorder="1" applyAlignment="1">
      <alignment horizontal="justify" vertical="top"/>
    </xf>
    <xf numFmtId="0" fontId="22" fillId="0" borderId="0" xfId="3" applyFont="1" applyProtection="1">
      <protection locked="0"/>
    </xf>
    <xf numFmtId="164" fontId="12" fillId="0" borderId="6" xfId="3" applyNumberFormat="1" applyBorder="1" applyProtection="1">
      <protection locked="0"/>
    </xf>
    <xf numFmtId="0" fontId="20" fillId="0" borderId="6" xfId="0" applyFont="1" applyBorder="1" applyAlignment="1">
      <alignment horizontal="left" vertical="top" wrapText="1"/>
    </xf>
    <xf numFmtId="0" fontId="0" fillId="0" borderId="0" xfId="0" applyAlignment="1">
      <alignment vertical="top"/>
    </xf>
    <xf numFmtId="0" fontId="15" fillId="0" borderId="0" xfId="4" applyFont="1" applyBorder="1">
      <alignment horizontal="center"/>
    </xf>
    <xf numFmtId="0" fontId="15" fillId="0" borderId="6" xfId="4" applyFont="1" applyBorder="1">
      <alignment horizontal="center"/>
    </xf>
    <xf numFmtId="0" fontId="23" fillId="0" borderId="6" xfId="0" applyFont="1" applyBorder="1" applyAlignment="1">
      <alignment vertical="center" wrapText="1"/>
    </xf>
    <xf numFmtId="0" fontId="23" fillId="0" borderId="6" xfId="0" applyFont="1" applyBorder="1" applyAlignment="1">
      <alignment vertical="top" wrapText="1"/>
    </xf>
    <xf numFmtId="0" fontId="20" fillId="0" borderId="6" xfId="0" applyFont="1" applyBorder="1" applyAlignment="1">
      <alignment horizontal="justify"/>
    </xf>
    <xf numFmtId="0" fontId="12" fillId="0" borderId="0" xfId="0" applyFont="1" applyAlignment="1">
      <alignment vertical="top" wrapText="1"/>
    </xf>
    <xf numFmtId="0" fontId="0" fillId="0" borderId="3" xfId="0" applyBorder="1"/>
    <xf numFmtId="0" fontId="0" fillId="0" borderId="3" xfId="0" applyBorder="1" applyAlignment="1">
      <alignment vertical="top"/>
    </xf>
    <xf numFmtId="0" fontId="20" fillId="0" borderId="6" xfId="0" applyFont="1" applyBorder="1" applyAlignment="1">
      <alignment wrapText="1"/>
    </xf>
    <xf numFmtId="0" fontId="15" fillId="0" borderId="0" xfId="3" applyFont="1" applyAlignment="1">
      <alignment horizontal="center" vertical="center"/>
    </xf>
    <xf numFmtId="0" fontId="15" fillId="0" borderId="6" xfId="3" applyFont="1" applyBorder="1" applyAlignment="1">
      <alignment horizontal="center"/>
    </xf>
    <xf numFmtId="0" fontId="21" fillId="0" borderId="6" xfId="0" applyFont="1" applyBorder="1"/>
    <xf numFmtId="0" fontId="7" fillId="0" borderId="0" xfId="0" applyFont="1" applyAlignment="1">
      <alignment vertical="center"/>
    </xf>
    <xf numFmtId="0" fontId="17" fillId="0" borderId="0" xfId="0" applyFont="1" applyAlignment="1">
      <alignment vertical="center"/>
    </xf>
    <xf numFmtId="0" fontId="4" fillId="0" borderId="3" xfId="0" applyFont="1" applyBorder="1" applyAlignment="1">
      <alignment horizontal="center" wrapText="1"/>
    </xf>
    <xf numFmtId="0" fontId="4" fillId="0" borderId="6" xfId="0" applyFont="1" applyBorder="1" applyAlignment="1">
      <alignment horizontal="center" wrapText="1"/>
    </xf>
    <xf numFmtId="2" fontId="4" fillId="0" borderId="3" xfId="0" applyNumberFormat="1" applyFont="1" applyBorder="1" applyAlignment="1">
      <alignment horizontal="center" wrapText="1"/>
    </xf>
    <xf numFmtId="2" fontId="4" fillId="0" borderId="6" xfId="0" applyNumberFormat="1" applyFont="1" applyBorder="1" applyAlignment="1">
      <alignment horizontal="center" wrapText="1"/>
    </xf>
    <xf numFmtId="164" fontId="4" fillId="0" borderId="3" xfId="1" applyNumberFormat="1" applyFont="1" applyBorder="1" applyAlignment="1">
      <alignment horizontal="center" wrapText="1"/>
    </xf>
    <xf numFmtId="164" fontId="4" fillId="0" borderId="6" xfId="1" applyNumberFormat="1" applyFont="1" applyBorder="1" applyAlignment="1">
      <alignment horizontal="center" wrapText="1"/>
    </xf>
    <xf numFmtId="0" fontId="4" fillId="0" borderId="3" xfId="0" applyFont="1" applyBorder="1" applyAlignment="1">
      <alignment vertical="distributed" wrapText="1"/>
    </xf>
    <xf numFmtId="0" fontId="4" fillId="0" borderId="0" xfId="0" applyFont="1" applyAlignment="1">
      <alignment horizontal="center" vertical="center" wrapText="1"/>
    </xf>
    <xf numFmtId="0" fontId="4" fillId="0" borderId="0" xfId="0" applyFont="1" applyAlignment="1">
      <alignment horizontal="center" vertical="distributed"/>
    </xf>
    <xf numFmtId="165" fontId="4" fillId="0" borderId="2" xfId="0" applyNumberFormat="1" applyFont="1" applyBorder="1" applyAlignment="1">
      <alignment horizontal="center" wrapText="1"/>
    </xf>
    <xf numFmtId="0" fontId="0" fillId="0" borderId="0" xfId="0" applyFont="1"/>
    <xf numFmtId="0" fontId="4" fillId="0" borderId="0" xfId="0" applyFont="1" applyAlignment="1">
      <alignment vertical="center"/>
    </xf>
    <xf numFmtId="0" fontId="24" fillId="0" borderId="0" xfId="0" applyFont="1" applyAlignment="1">
      <alignment horizontal="left" vertical="distributed"/>
    </xf>
    <xf numFmtId="164" fontId="24" fillId="0" borderId="0" xfId="0" applyNumberFormat="1" applyFont="1" applyAlignment="1">
      <alignment horizontal="center" vertical="distributed"/>
    </xf>
    <xf numFmtId="0" fontId="24" fillId="0" borderId="0" xfId="0" applyFont="1" applyAlignment="1">
      <alignment horizontal="center" vertical="distributed"/>
    </xf>
    <xf numFmtId="165" fontId="4" fillId="0" borderId="4" xfId="0" applyNumberFormat="1" applyFont="1" applyBorder="1" applyAlignment="1">
      <alignment horizontal="center" wrapText="1"/>
    </xf>
    <xf numFmtId="165" fontId="4" fillId="0" borderId="7" xfId="0" applyNumberFormat="1" applyFont="1" applyBorder="1" applyAlignment="1">
      <alignment horizontal="center" wrapText="1"/>
    </xf>
    <xf numFmtId="0" fontId="0" fillId="0" borderId="6" xfId="0" applyFont="1" applyBorder="1"/>
    <xf numFmtId="0" fontId="4" fillId="0" borderId="3" xfId="0" applyFont="1" applyBorder="1" applyAlignment="1">
      <alignment vertical="distributed" wrapText="1"/>
    </xf>
    <xf numFmtId="0" fontId="3" fillId="0" borderId="0" xfId="0" applyFont="1" applyAlignment="1">
      <alignment vertical="distributed"/>
    </xf>
    <xf numFmtId="0" fontId="3" fillId="0" borderId="0" xfId="0" applyFont="1" applyAlignment="1">
      <alignment vertical="center"/>
    </xf>
    <xf numFmtId="165" fontId="0" fillId="0" borderId="0" xfId="0" applyNumberFormat="1"/>
    <xf numFmtId="0" fontId="0" fillId="0" borderId="0" xfId="0"/>
    <xf numFmtId="0" fontId="3" fillId="0" borderId="0" xfId="0" applyFont="1" applyAlignment="1">
      <alignment horizontal="center" vertical="distributed"/>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vertic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0" fillId="0" borderId="0" xfId="0"/>
    <xf numFmtId="0" fontId="4" fillId="0" borderId="0" xfId="0" applyFont="1" applyAlignment="1">
      <alignment horizontal="center" wrapText="1"/>
    </xf>
    <xf numFmtId="0" fontId="12" fillId="0" borderId="1" xfId="3" applyBorder="1" applyAlignment="1" applyProtection="1">
      <alignment horizontal="left" vertical="center" wrapText="1"/>
      <protection locked="0"/>
    </xf>
    <xf numFmtId="0" fontId="3" fillId="0" borderId="0" xfId="0" applyFont="1" applyBorder="1" applyAlignment="1">
      <alignment vertical="center"/>
    </xf>
    <xf numFmtId="165" fontId="4" fillId="0" borderId="1" xfId="0" applyNumberFormat="1" applyFont="1" applyBorder="1" applyAlignment="1">
      <alignment horizontal="center" wrapText="1"/>
    </xf>
    <xf numFmtId="165" fontId="4" fillId="0" borderId="0" xfId="0" applyNumberFormat="1" applyFont="1" applyBorder="1" applyAlignment="1">
      <alignment horizontal="center" wrapText="1"/>
    </xf>
    <xf numFmtId="0" fontId="3" fillId="0" borderId="0" xfId="0" applyFont="1" applyBorder="1" applyAlignment="1">
      <alignment horizontal="center" vertical="center"/>
    </xf>
    <xf numFmtId="0" fontId="24" fillId="0" borderId="0" xfId="0" applyFont="1" applyAlignment="1">
      <alignment horizontal="center" vertical="center"/>
    </xf>
    <xf numFmtId="0" fontId="6" fillId="0" borderId="0" xfId="3" applyFont="1" applyProtection="1">
      <protection locked="0"/>
    </xf>
    <xf numFmtId="0" fontId="4" fillId="0" borderId="0" xfId="3" applyFont="1" applyAlignment="1" applyProtection="1">
      <alignment vertical="top" wrapText="1"/>
      <protection locked="0"/>
    </xf>
    <xf numFmtId="0" fontId="4" fillId="0" borderId="0" xfId="3" applyFont="1" applyAlignment="1" applyProtection="1">
      <alignment horizontal="right"/>
      <protection locked="0"/>
    </xf>
    <xf numFmtId="3" fontId="4" fillId="0" borderId="0" xfId="3" applyNumberFormat="1" applyFont="1" applyProtection="1">
      <protection locked="0"/>
    </xf>
    <xf numFmtId="2" fontId="4" fillId="0" borderId="0" xfId="3" applyNumberFormat="1" applyFont="1" applyProtection="1">
      <protection locked="0"/>
    </xf>
    <xf numFmtId="165" fontId="4" fillId="0" borderId="0" xfId="3" applyNumberFormat="1" applyFont="1" applyProtection="1">
      <protection locked="0"/>
    </xf>
    <xf numFmtId="0" fontId="4" fillId="0" borderId="6" xfId="3" applyFont="1" applyBorder="1" applyAlignment="1" applyProtection="1">
      <alignment vertical="top" wrapText="1"/>
      <protection locked="0"/>
    </xf>
    <xf numFmtId="0" fontId="4" fillId="0" borderId="6" xfId="3" applyFont="1" applyBorder="1" applyAlignment="1" applyProtection="1">
      <alignment horizontal="right"/>
      <protection locked="0"/>
    </xf>
    <xf numFmtId="3" fontId="4" fillId="0" borderId="6" xfId="3" applyNumberFormat="1" applyFont="1" applyBorder="1" applyProtection="1">
      <protection locked="0"/>
    </xf>
    <xf numFmtId="2" fontId="4" fillId="0" borderId="6" xfId="3" applyNumberFormat="1" applyFont="1" applyBorder="1" applyProtection="1">
      <protection locked="0"/>
    </xf>
    <xf numFmtId="165" fontId="4" fillId="0" borderId="6" xfId="3" applyNumberFormat="1" applyFont="1" applyBorder="1" applyProtection="1">
      <protection locked="0"/>
    </xf>
    <xf numFmtId="3" fontId="4" fillId="0" borderId="6" xfId="3" applyNumberFormat="1" applyFont="1" applyBorder="1" applyAlignment="1" applyProtection="1">
      <alignment horizontal="right"/>
      <protection locked="0"/>
    </xf>
    <xf numFmtId="3" fontId="4" fillId="0" borderId="0" xfId="3" applyNumberFormat="1" applyFont="1" applyAlignment="1" applyProtection="1">
      <alignment horizontal="right"/>
      <protection locked="0"/>
    </xf>
    <xf numFmtId="0" fontId="4" fillId="0" borderId="0" xfId="3" applyFont="1" applyAlignment="1" applyProtection="1">
      <alignment horizontal="left" vertical="center" wrapText="1"/>
      <protection locked="0"/>
    </xf>
    <xf numFmtId="165" fontId="4" fillId="0" borderId="0" xfId="3" applyNumberFormat="1" applyFont="1" applyAlignment="1" applyProtection="1">
      <alignment horizontal="right" vertical="center"/>
      <protection locked="0"/>
    </xf>
    <xf numFmtId="0" fontId="6" fillId="0" borderId="0" xfId="3" applyFont="1" applyAlignment="1" applyProtection="1">
      <alignment vertical="top" wrapText="1"/>
      <protection locked="0"/>
    </xf>
    <xf numFmtId="0" fontId="6" fillId="0" borderId="0" xfId="3" applyFont="1" applyAlignment="1" applyProtection="1">
      <alignment horizontal="right"/>
      <protection locked="0"/>
    </xf>
    <xf numFmtId="3" fontId="6" fillId="0" borderId="0" xfId="3" applyNumberFormat="1" applyFont="1" applyProtection="1">
      <protection locked="0"/>
    </xf>
    <xf numFmtId="2" fontId="6" fillId="0" borderId="0" xfId="3" applyNumberFormat="1" applyFont="1" applyProtection="1">
      <protection locked="0"/>
    </xf>
    <xf numFmtId="165" fontId="6" fillId="0" borderId="0" xfId="3" applyNumberFormat="1" applyFont="1" applyProtection="1">
      <protection locked="0"/>
    </xf>
    <xf numFmtId="0" fontId="6" fillId="0" borderId="6" xfId="3" applyFont="1" applyBorder="1" applyAlignment="1" applyProtection="1">
      <alignment vertical="top" wrapText="1"/>
      <protection locked="0"/>
    </xf>
    <xf numFmtId="0" fontId="6" fillId="0" borderId="6" xfId="3" applyFont="1" applyBorder="1" applyAlignment="1" applyProtection="1">
      <alignment horizontal="right"/>
      <protection locked="0"/>
    </xf>
    <xf numFmtId="3" fontId="6" fillId="0" borderId="6" xfId="3" applyNumberFormat="1" applyFont="1" applyBorder="1" applyProtection="1">
      <protection locked="0"/>
    </xf>
    <xf numFmtId="2" fontId="6" fillId="0" borderId="6" xfId="3" applyNumberFormat="1" applyFont="1" applyBorder="1" applyProtection="1">
      <protection locked="0"/>
    </xf>
    <xf numFmtId="165" fontId="6" fillId="0" borderId="6" xfId="3" applyNumberFormat="1" applyFont="1" applyBorder="1" applyProtection="1">
      <protection locked="0"/>
    </xf>
    <xf numFmtId="3" fontId="6" fillId="0" borderId="6" xfId="3" applyNumberFormat="1" applyFont="1" applyBorder="1" applyAlignment="1" applyProtection="1">
      <alignment horizontal="right"/>
      <protection locked="0"/>
    </xf>
    <xf numFmtId="0" fontId="27" fillId="0" borderId="6" xfId="3" applyFont="1" applyBorder="1" applyAlignment="1" applyProtection="1">
      <alignment vertical="top" wrapText="1"/>
      <protection locked="0"/>
    </xf>
    <xf numFmtId="3" fontId="6" fillId="0" borderId="0" xfId="3" applyNumberFormat="1" applyFont="1" applyAlignment="1" applyProtection="1">
      <alignment horizontal="right"/>
      <protection locked="0"/>
    </xf>
    <xf numFmtId="0" fontId="6" fillId="0" borderId="0" xfId="3" applyFont="1" applyAlignment="1" applyProtection="1">
      <alignment horizontal="left" vertical="center" wrapText="1"/>
      <protection locked="0"/>
    </xf>
    <xf numFmtId="165" fontId="6" fillId="0" borderId="0" xfId="3" applyNumberFormat="1" applyFont="1" applyAlignment="1" applyProtection="1">
      <alignment horizontal="right" vertical="center"/>
      <protection locked="0"/>
    </xf>
    <xf numFmtId="2" fontId="6" fillId="0" borderId="0" xfId="3" applyNumberFormat="1" applyFont="1" applyAlignment="1" applyProtection="1">
      <alignment horizontal="right"/>
      <protection locked="0"/>
    </xf>
    <xf numFmtId="165" fontId="6" fillId="0" borderId="0" xfId="3" applyNumberFormat="1" applyFont="1" applyAlignment="1" applyProtection="1">
      <alignment horizontal="right"/>
      <protection locked="0"/>
    </xf>
    <xf numFmtId="0" fontId="0" fillId="0" borderId="0" xfId="0" applyFont="1" applyAlignment="1">
      <alignment wrapText="1"/>
    </xf>
    <xf numFmtId="0" fontId="4" fillId="0" borderId="6" xfId="3" applyFont="1" applyBorder="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6" xfId="3" applyFont="1" applyBorder="1" applyAlignment="1" applyProtection="1">
      <alignment horizontal="left"/>
      <protection locked="0"/>
    </xf>
    <xf numFmtId="0" fontId="4" fillId="0" borderId="6" xfId="3" applyFont="1" applyBorder="1" applyAlignment="1" applyProtection="1">
      <alignment horizontal="center"/>
      <protection locked="0"/>
    </xf>
    <xf numFmtId="0" fontId="4" fillId="0" borderId="0" xfId="3" applyFont="1" applyAlignment="1" applyProtection="1">
      <alignment horizontal="center"/>
      <protection locked="0"/>
    </xf>
    <xf numFmtId="0" fontId="4" fillId="0" borderId="0" xfId="3" applyFont="1" applyAlignment="1" applyProtection="1">
      <alignment horizontal="right" vertical="center"/>
      <protection locked="0"/>
    </xf>
    <xf numFmtId="165" fontId="4" fillId="0" borderId="0" xfId="0" applyNumberFormat="1" applyFont="1" applyAlignment="1">
      <alignment horizontal="right" vertical="top" wrapText="1"/>
    </xf>
    <xf numFmtId="0" fontId="4" fillId="0" borderId="1" xfId="3" applyFont="1" applyBorder="1" applyAlignment="1" applyProtection="1">
      <alignment horizontal="left" vertical="center" wrapText="1"/>
      <protection locked="0"/>
    </xf>
    <xf numFmtId="0" fontId="4" fillId="0" borderId="1" xfId="3" applyFont="1" applyBorder="1" applyAlignment="1" applyProtection="1">
      <alignment vertical="center" wrapText="1"/>
      <protection locked="0"/>
    </xf>
    <xf numFmtId="165" fontId="4" fillId="0" borderId="0" xfId="0" applyNumberFormat="1" applyFont="1" applyAlignment="1">
      <alignment horizontal="center" vertical="top" wrapText="1"/>
    </xf>
    <xf numFmtId="165" fontId="4" fillId="0" borderId="0" xfId="0" applyNumberFormat="1" applyFont="1" applyAlignment="1">
      <alignment horizontal="right" wrapText="1"/>
    </xf>
    <xf numFmtId="0" fontId="29" fillId="0" borderId="0" xfId="3" applyFont="1" applyAlignment="1" applyProtection="1">
      <alignment vertical="top" wrapText="1"/>
      <protection locked="0"/>
    </xf>
    <xf numFmtId="165" fontId="0" fillId="0" borderId="0" xfId="0" applyNumberFormat="1"/>
    <xf numFmtId="0" fontId="0" fillId="0" borderId="0" xfId="0"/>
    <xf numFmtId="0" fontId="3" fillId="5" borderId="0" xfId="2" applyFont="1" applyFill="1" applyBorder="1" applyProtection="1">
      <alignment horizontal="center" vertical="center" wrapText="1"/>
      <protection locked="0"/>
    </xf>
    <xf numFmtId="0" fontId="3" fillId="5" borderId="10" xfId="2" applyFont="1" applyFill="1" applyBorder="1" applyAlignment="1" applyProtection="1">
      <alignment vertical="center" wrapText="1"/>
      <protection locked="0"/>
    </xf>
    <xf numFmtId="0" fontId="3" fillId="5" borderId="10" xfId="2" applyFont="1" applyFill="1" applyBorder="1" applyAlignment="1" applyProtection="1">
      <alignment horizontal="left" vertical="center" wrapText="1"/>
      <protection locked="0"/>
    </xf>
    <xf numFmtId="165" fontId="3" fillId="5" borderId="0" xfId="5" applyNumberFormat="1" applyFont="1" applyFill="1" applyProtection="1">
      <alignment horizontal="right" vertical="center"/>
      <protection locked="0"/>
    </xf>
    <xf numFmtId="0" fontId="3" fillId="5" borderId="0" xfId="2" applyFont="1" applyFill="1" applyBorder="1" applyAlignment="1" applyProtection="1">
      <alignment horizontal="left" vertical="center" wrapText="1"/>
      <protection locked="0"/>
    </xf>
    <xf numFmtId="0" fontId="3" fillId="5" borderId="0" xfId="5" applyFont="1" applyFill="1" applyProtection="1">
      <alignment horizontal="right" vertical="center"/>
      <protection locked="0"/>
    </xf>
    <xf numFmtId="0" fontId="1" fillId="0" borderId="0" xfId="0" applyFont="1" applyAlignment="1">
      <alignment horizontal="center"/>
    </xf>
    <xf numFmtId="0" fontId="24" fillId="0" borderId="0" xfId="0" applyFont="1" applyAlignment="1">
      <alignment horizontal="center"/>
    </xf>
    <xf numFmtId="0" fontId="4" fillId="0" borderId="0" xfId="3" applyFont="1" applyAlignment="1" applyProtection="1">
      <alignment horizontal="center" wrapText="1"/>
      <protection locked="0"/>
    </xf>
    <xf numFmtId="0" fontId="26" fillId="0" borderId="0" xfId="0" applyFont="1" applyAlignment="1">
      <alignment horizontal="center"/>
    </xf>
    <xf numFmtId="0" fontId="4" fillId="0" borderId="6" xfId="3" applyFont="1" applyBorder="1" applyAlignment="1" applyProtection="1">
      <alignment horizontal="center" wrapText="1"/>
      <protection locked="0"/>
    </xf>
    <xf numFmtId="0" fontId="3" fillId="0" borderId="0" xfId="0" applyFont="1" applyAlignment="1">
      <alignment horizontal="center" wrapText="1"/>
    </xf>
    <xf numFmtId="0" fontId="3" fillId="0" borderId="0" xfId="3" applyFont="1" applyAlignment="1" applyProtection="1">
      <alignment horizontal="center" wrapText="1"/>
      <protection locked="0"/>
    </xf>
    <xf numFmtId="0" fontId="4" fillId="0" borderId="1" xfId="3" applyFont="1" applyBorder="1" applyAlignment="1" applyProtection="1">
      <alignment horizontal="center" wrapText="1"/>
      <protection locked="0"/>
    </xf>
    <xf numFmtId="0" fontId="29" fillId="0" borderId="0" xfId="3" applyFont="1" applyAlignment="1" applyProtection="1">
      <alignment horizontal="center" wrapText="1"/>
      <protection locked="0"/>
    </xf>
    <xf numFmtId="0" fontId="6" fillId="0" borderId="0" xfId="3" applyFont="1" applyAlignment="1" applyProtection="1">
      <alignment horizontal="center" wrapText="1"/>
      <protection locked="0"/>
    </xf>
    <xf numFmtId="0" fontId="3" fillId="5" borderId="10" xfId="2" applyFont="1" applyFill="1" applyBorder="1" applyAlignment="1" applyProtection="1">
      <alignment horizontal="center" wrapText="1"/>
      <protection locked="0"/>
    </xf>
    <xf numFmtId="0" fontId="6" fillId="0" borderId="6" xfId="3" applyFont="1" applyBorder="1" applyAlignment="1" applyProtection="1">
      <alignment horizontal="center" wrapText="1"/>
      <protection locked="0"/>
    </xf>
    <xf numFmtId="0" fontId="3" fillId="5" borderId="0" xfId="2" applyFont="1" applyFill="1" applyBorder="1" applyAlignment="1" applyProtection="1">
      <alignment horizontal="center" wrapText="1"/>
      <protection locked="0"/>
    </xf>
    <xf numFmtId="0" fontId="27" fillId="0" borderId="6" xfId="3" applyFont="1" applyBorder="1" applyAlignment="1" applyProtection="1">
      <alignment horizontal="center" wrapText="1"/>
      <protection locked="0"/>
    </xf>
    <xf numFmtId="0" fontId="3" fillId="5" borderId="0" xfId="5" applyFont="1" applyFill="1" applyAlignment="1" applyProtection="1">
      <alignment horizontal="center"/>
      <protection locked="0"/>
    </xf>
    <xf numFmtId="0" fontId="12" fillId="0" borderId="0" xfId="3" applyAlignment="1" applyProtection="1">
      <alignment horizontal="center" wrapText="1"/>
      <protection locked="0"/>
    </xf>
    <xf numFmtId="0" fontId="5" fillId="0" borderId="0" xfId="3" applyFont="1" applyAlignment="1" applyProtection="1">
      <alignment horizontal="center" wrapText="1"/>
      <protection locked="0"/>
    </xf>
    <xf numFmtId="0" fontId="25" fillId="5" borderId="0" xfId="5" applyFont="1" applyFill="1" applyProtection="1">
      <alignment horizontal="right" vertical="center"/>
      <protection locked="0"/>
    </xf>
    <xf numFmtId="165" fontId="25" fillId="5" borderId="0" xfId="5" applyNumberFormat="1" applyFont="1" applyFill="1" applyProtection="1">
      <alignment horizontal="right" vertical="center"/>
      <protection locked="0"/>
    </xf>
    <xf numFmtId="0" fontId="6" fillId="0" borderId="1" xfId="3" applyFont="1" applyBorder="1" applyAlignment="1" applyProtection="1">
      <alignment vertical="center" wrapText="1"/>
      <protection locked="0"/>
    </xf>
    <xf numFmtId="0" fontId="15" fillId="0" borderId="0" xfId="3" applyFont="1" applyAlignment="1" applyProtection="1">
      <alignment horizontal="center" vertical="center"/>
      <protection locked="0"/>
    </xf>
    <xf numFmtId="3" fontId="13" fillId="0" borderId="0" xfId="3" applyNumberFormat="1" applyFont="1" applyAlignment="1" applyProtection="1">
      <alignment horizontal="center"/>
      <protection locked="0"/>
    </xf>
    <xf numFmtId="0" fontId="15" fillId="0" borderId="0" xfId="3" applyFont="1" applyProtection="1">
      <protection locked="0"/>
    </xf>
    <xf numFmtId="0" fontId="15" fillId="0" borderId="0" xfId="3" applyFont="1" applyAlignment="1" applyProtection="1">
      <alignment horizontal="center"/>
      <protection locked="0"/>
    </xf>
    <xf numFmtId="0" fontId="25" fillId="5" borderId="0" xfId="3" applyFont="1" applyFill="1" applyAlignment="1">
      <alignment vertical="center"/>
    </xf>
    <xf numFmtId="0" fontId="13" fillId="5" borderId="0" xfId="2" applyFont="1" applyFill="1" applyBorder="1">
      <alignment horizontal="center" vertical="center" wrapText="1"/>
    </xf>
    <xf numFmtId="0" fontId="13" fillId="5" borderId="0" xfId="5" applyFont="1" applyFill="1" applyAlignment="1">
      <alignment horizontal="center" vertical="center"/>
    </xf>
    <xf numFmtId="165" fontId="13" fillId="5" borderId="0" xfId="5" applyNumberFormat="1" applyFont="1" applyFill="1" applyProtection="1">
      <alignment horizontal="right" vertical="center"/>
      <protection locked="0"/>
    </xf>
    <xf numFmtId="0" fontId="13" fillId="5" borderId="0" xfId="5" applyFont="1" applyFill="1" applyAlignment="1" applyProtection="1">
      <alignment vertical="center"/>
      <protection locked="0"/>
    </xf>
    <xf numFmtId="0" fontId="13" fillId="5" borderId="0" xfId="2" applyFont="1" applyFill="1" applyBorder="1" applyAlignment="1" applyProtection="1">
      <alignment vertical="center" wrapText="1"/>
      <protection locked="0"/>
    </xf>
    <xf numFmtId="0" fontId="32" fillId="5" borderId="0" xfId="2" applyFont="1" applyFill="1" applyBorder="1">
      <alignment horizontal="center" vertical="center" wrapText="1"/>
    </xf>
    <xf numFmtId="0" fontId="32" fillId="5" borderId="0" xfId="2" applyFont="1" applyFill="1" applyBorder="1" applyAlignment="1" applyProtection="1">
      <alignment vertical="center" wrapText="1"/>
      <protection locked="0"/>
    </xf>
    <xf numFmtId="0" fontId="33" fillId="5" borderId="0" xfId="6" applyFont="1" applyFill="1" applyAlignment="1">
      <alignment vertical="center"/>
    </xf>
    <xf numFmtId="165" fontId="13" fillId="5" borderId="0" xfId="2" applyNumberFormat="1" applyFont="1" applyFill="1" applyBorder="1" applyAlignment="1">
      <alignment horizontal="right" vertical="center" wrapText="1"/>
    </xf>
    <xf numFmtId="0" fontId="32" fillId="5" borderId="0" xfId="2" applyFont="1" applyFill="1" applyBorder="1" applyAlignment="1">
      <alignment vertical="center" wrapText="1"/>
    </xf>
    <xf numFmtId="0" fontId="26" fillId="0" borderId="0" xfId="0" applyFont="1"/>
    <xf numFmtId="0" fontId="31" fillId="5" borderId="0" xfId="2" applyFont="1" applyFill="1" applyBorder="1" applyAlignment="1">
      <alignment vertical="center" wrapText="1"/>
    </xf>
    <xf numFmtId="0" fontId="30" fillId="5" borderId="0" xfId="6" applyFont="1" applyFill="1" applyAlignment="1">
      <alignment vertical="center"/>
    </xf>
    <xf numFmtId="0" fontId="12" fillId="0" borderId="1" xfId="3" applyBorder="1" applyAlignment="1" applyProtection="1">
      <alignment vertical="center" wrapText="1"/>
      <protection locked="0"/>
    </xf>
    <xf numFmtId="165" fontId="12" fillId="0" borderId="1" xfId="3" applyNumberFormat="1" applyBorder="1" applyAlignment="1" applyProtection="1">
      <alignment vertical="center"/>
      <protection locked="0"/>
    </xf>
    <xf numFmtId="0" fontId="12" fillId="0" borderId="6" xfId="3" applyBorder="1" applyAlignment="1" applyProtection="1">
      <alignment vertical="center" wrapText="1"/>
      <protection locked="0"/>
    </xf>
    <xf numFmtId="165" fontId="12" fillId="0" borderId="6" xfId="3" applyNumberFormat="1" applyBorder="1" applyAlignment="1" applyProtection="1">
      <alignment vertical="center"/>
      <protection locked="0"/>
    </xf>
    <xf numFmtId="165" fontId="12" fillId="0" borderId="3" xfId="3" applyNumberFormat="1" applyBorder="1" applyAlignment="1" applyProtection="1">
      <alignment vertical="center"/>
      <protection locked="0"/>
    </xf>
    <xf numFmtId="0" fontId="6" fillId="5" borderId="0" xfId="3" applyFont="1" applyFill="1" applyAlignment="1" applyProtection="1">
      <alignment horizontal="center" wrapText="1"/>
      <protection locked="0"/>
    </xf>
    <xf numFmtId="0" fontId="6" fillId="5" borderId="0" xfId="3" applyFont="1" applyFill="1" applyAlignment="1" applyProtection="1">
      <alignment vertical="top" wrapText="1"/>
      <protection locked="0"/>
    </xf>
    <xf numFmtId="0" fontId="6" fillId="5" borderId="0" xfId="3" applyFont="1" applyFill="1" applyAlignment="1" applyProtection="1">
      <alignment horizontal="right"/>
      <protection locked="0"/>
    </xf>
    <xf numFmtId="3" fontId="6" fillId="5" borderId="0" xfId="3" applyNumberFormat="1" applyFont="1" applyFill="1" applyProtection="1">
      <protection locked="0"/>
    </xf>
    <xf numFmtId="2" fontId="6" fillId="5" borderId="0" xfId="3" applyNumberFormat="1" applyFont="1" applyFill="1" applyProtection="1">
      <protection locked="0"/>
    </xf>
    <xf numFmtId="165" fontId="6" fillId="5" borderId="0" xfId="3" applyNumberFormat="1" applyFont="1" applyFill="1" applyProtection="1">
      <protection locked="0"/>
    </xf>
    <xf numFmtId="0" fontId="34" fillId="0" borderId="0" xfId="0" applyFont="1" applyAlignment="1">
      <alignment vertical="center"/>
    </xf>
    <xf numFmtId="165" fontId="5" fillId="0" borderId="0" xfId="3" applyNumberFormat="1" applyFont="1" applyAlignment="1" applyProtection="1">
      <alignment horizontal="right"/>
      <protection locked="0"/>
    </xf>
    <xf numFmtId="0" fontId="0" fillId="0" borderId="0" xfId="0" applyAlignment="1">
      <alignment wrapText="1"/>
    </xf>
    <xf numFmtId="165" fontId="0" fillId="0" borderId="0" xfId="0" applyNumberFormat="1"/>
    <xf numFmtId="0" fontId="0" fillId="0" borderId="0" xfId="0"/>
    <xf numFmtId="0" fontId="3" fillId="0" borderId="0" xfId="0" applyFont="1" applyBorder="1" applyAlignment="1">
      <alignment horizontal="center" vertical="center"/>
    </xf>
    <xf numFmtId="0" fontId="4" fillId="0" borderId="0" xfId="0" applyFont="1" applyAlignment="1">
      <alignment horizontal="center" vertical="distributed"/>
    </xf>
    <xf numFmtId="0" fontId="3" fillId="0" borderId="0" xfId="0" applyFont="1" applyAlignment="1">
      <alignment vertical="center"/>
    </xf>
    <xf numFmtId="0" fontId="4" fillId="0" borderId="3" xfId="0" applyFont="1" applyBorder="1" applyAlignment="1">
      <alignment horizontal="left" vertical="distributed" wrapText="1"/>
    </xf>
    <xf numFmtId="0" fontId="4" fillId="0" borderId="0" xfId="0" applyFont="1" applyBorder="1" applyAlignment="1">
      <alignment horizontal="left" vertical="distributed" wrapText="1"/>
    </xf>
    <xf numFmtId="0" fontId="4" fillId="0" borderId="6" xfId="0" applyFont="1" applyBorder="1" applyAlignment="1">
      <alignment horizontal="left" vertical="distributed" wrapText="1"/>
    </xf>
    <xf numFmtId="0" fontId="4" fillId="0" borderId="3" xfId="0" applyFont="1" applyBorder="1" applyAlignment="1">
      <alignment horizontal="center" wrapText="1"/>
    </xf>
    <xf numFmtId="0" fontId="4" fillId="0" borderId="0" xfId="0" applyFont="1" applyBorder="1" applyAlignment="1">
      <alignment horizontal="center" wrapText="1"/>
    </xf>
    <xf numFmtId="0" fontId="4" fillId="0" borderId="6" xfId="0" applyFont="1" applyBorder="1" applyAlignment="1">
      <alignment horizontal="center" wrapText="1"/>
    </xf>
    <xf numFmtId="2" fontId="4" fillId="0" borderId="3" xfId="0" applyNumberFormat="1" applyFont="1" applyBorder="1" applyAlignment="1">
      <alignment horizontal="center" wrapText="1"/>
    </xf>
    <xf numFmtId="2" fontId="4" fillId="0" borderId="0" xfId="0" applyNumberFormat="1" applyFont="1" applyBorder="1" applyAlignment="1">
      <alignment horizontal="center" wrapText="1"/>
    </xf>
    <xf numFmtId="2" fontId="4" fillId="0" borderId="6" xfId="0" applyNumberFormat="1" applyFont="1" applyBorder="1" applyAlignment="1">
      <alignment horizontal="center" wrapText="1"/>
    </xf>
    <xf numFmtId="164" fontId="4" fillId="0" borderId="3" xfId="1" applyNumberFormat="1" applyFont="1" applyBorder="1" applyAlignment="1">
      <alignment horizontal="center" wrapText="1"/>
    </xf>
    <xf numFmtId="164" fontId="4" fillId="0" borderId="0" xfId="1" applyNumberFormat="1" applyFont="1" applyBorder="1" applyAlignment="1">
      <alignment horizontal="center" wrapText="1"/>
    </xf>
    <xf numFmtId="164" fontId="4" fillId="0" borderId="6" xfId="1" applyNumberFormat="1" applyFont="1" applyBorder="1" applyAlignment="1">
      <alignment horizontal="center" wrapText="1"/>
    </xf>
    <xf numFmtId="165" fontId="4" fillId="0" borderId="4" xfId="0" applyNumberFormat="1" applyFont="1" applyBorder="1" applyAlignment="1">
      <alignment horizontal="center" wrapText="1"/>
    </xf>
    <xf numFmtId="165" fontId="4" fillId="0" borderId="5" xfId="0" applyNumberFormat="1" applyFont="1" applyBorder="1" applyAlignment="1">
      <alignment horizontal="center" wrapText="1"/>
    </xf>
    <xf numFmtId="165" fontId="4" fillId="0" borderId="7" xfId="0" applyNumberFormat="1" applyFont="1" applyBorder="1" applyAlignment="1">
      <alignment horizontal="center" wrapText="1"/>
    </xf>
    <xf numFmtId="0" fontId="4" fillId="0" borderId="0" xfId="0" applyFont="1" applyAlignment="1">
      <alignment horizontal="left" vertical="distributed" wrapText="1"/>
    </xf>
    <xf numFmtId="0" fontId="4" fillId="0" borderId="0" xfId="0" applyFont="1" applyAlignment="1">
      <alignment horizontal="center" wrapText="1"/>
    </xf>
    <xf numFmtId="2" fontId="4" fillId="0" borderId="0" xfId="0" applyNumberFormat="1" applyFont="1" applyAlignment="1">
      <alignment horizontal="center" wrapText="1"/>
    </xf>
    <xf numFmtId="0" fontId="4" fillId="0" borderId="3" xfId="0" applyFont="1" applyBorder="1" applyAlignment="1">
      <alignment vertical="distributed" wrapText="1"/>
    </xf>
    <xf numFmtId="0" fontId="4" fillId="0" borderId="6" xfId="0" applyFont="1" applyBorder="1" applyAlignment="1">
      <alignment vertical="distributed"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Border="1" applyAlignment="1">
      <alignment horizontal="center" vertical="center" wrapText="1"/>
    </xf>
    <xf numFmtId="0" fontId="28" fillId="0" borderId="0" xfId="0" applyFont="1" applyAlignment="1">
      <alignment horizontal="center" vertical="center"/>
    </xf>
    <xf numFmtId="0" fontId="29" fillId="0" borderId="0" xfId="3" applyFont="1" applyAlignment="1" applyProtection="1">
      <alignment horizontal="center" vertical="top" wrapText="1"/>
      <protection locked="0"/>
    </xf>
    <xf numFmtId="0" fontId="4" fillId="0" borderId="3" xfId="3" applyFont="1" applyBorder="1" applyAlignment="1" applyProtection="1">
      <alignment horizontal="center" wrapText="1"/>
      <protection locked="0"/>
    </xf>
    <xf numFmtId="0" fontId="4" fillId="0" borderId="0" xfId="3" applyFont="1" applyAlignment="1" applyProtection="1">
      <alignment horizontal="center" wrapText="1"/>
      <protection locked="0"/>
    </xf>
    <xf numFmtId="0" fontId="4" fillId="0" borderId="6" xfId="3" applyFont="1" applyBorder="1" applyAlignment="1" applyProtection="1">
      <alignment horizontal="center" wrapText="1"/>
      <protection locked="0"/>
    </xf>
    <xf numFmtId="165" fontId="6" fillId="0" borderId="1" xfId="3" applyNumberFormat="1" applyFont="1" applyBorder="1" applyAlignment="1" applyProtection="1">
      <alignment horizontal="right" vertical="center"/>
      <protection locked="0"/>
    </xf>
    <xf numFmtId="0" fontId="3" fillId="0" borderId="0" xfId="0" applyFont="1" applyAlignment="1">
      <alignment horizontal="left" vertical="distributed" wrapText="1"/>
    </xf>
    <xf numFmtId="0" fontId="3" fillId="0" borderId="0" xfId="3" applyFont="1" applyAlignment="1" applyProtection="1">
      <alignment horizontal="left" vertical="top" wrapText="1"/>
      <protection locked="0"/>
    </xf>
    <xf numFmtId="0" fontId="4" fillId="0" borderId="0" xfId="3" applyFont="1" applyBorder="1" applyAlignment="1" applyProtection="1">
      <alignment horizontal="center" wrapText="1"/>
      <protection locked="0"/>
    </xf>
    <xf numFmtId="165" fontId="6" fillId="0" borderId="3" xfId="3" applyNumberFormat="1" applyFont="1" applyBorder="1" applyAlignment="1" applyProtection="1">
      <alignment horizontal="right" vertical="center"/>
      <protection locked="0"/>
    </xf>
    <xf numFmtId="165" fontId="4" fillId="0" borderId="3" xfId="3" applyNumberFormat="1" applyFont="1" applyBorder="1" applyAlignment="1" applyProtection="1">
      <alignment horizontal="right" vertical="center"/>
      <protection locked="0"/>
    </xf>
    <xf numFmtId="165" fontId="4" fillId="0" borderId="1" xfId="3" applyNumberFormat="1" applyFont="1" applyBorder="1" applyAlignment="1" applyProtection="1">
      <alignment horizontal="right" vertical="center"/>
      <protection locked="0"/>
    </xf>
    <xf numFmtId="0" fontId="6" fillId="0" borderId="0" xfId="3" applyFont="1" applyAlignment="1" applyProtection="1">
      <alignment horizontal="center" wrapText="1"/>
      <protection locked="0"/>
    </xf>
    <xf numFmtId="0" fontId="6" fillId="0" borderId="6" xfId="3" applyFont="1" applyBorder="1" applyAlignment="1" applyProtection="1">
      <alignment horizontal="center" wrapText="1"/>
      <protection locked="0"/>
    </xf>
    <xf numFmtId="0" fontId="13" fillId="5" borderId="0" xfId="2" applyFont="1" applyFill="1" applyBorder="1" applyAlignment="1">
      <alignment horizontal="left" vertical="center" wrapText="1"/>
    </xf>
    <xf numFmtId="0" fontId="11" fillId="5" borderId="0" xfId="3" applyFont="1" applyFill="1" applyAlignment="1">
      <alignment horizontal="center" vertical="center"/>
    </xf>
  </cellXfs>
  <cellStyles count="7">
    <cellStyle name="broj rada" xfId="4" xr:uid="{7E4A2215-98B9-4B57-BF1C-32E7A8E7DDEC}"/>
    <cellStyle name="Comma" xfId="1" builtinId="3"/>
    <cellStyle name="Excel Built-in Normal" xfId="3" xr:uid="{1BDF6BD2-8FBC-4D74-BE39-1237CB04563F}"/>
    <cellStyle name="MLV" xfId="2" xr:uid="{0B691BE7-898B-4B1F-9CBC-3405423EECA1}"/>
    <cellStyle name="MLV 2" xfId="5" xr:uid="{29CF796F-6C28-44EE-9EFE-CE5276896DF3}"/>
    <cellStyle name="MLV VELIKI NASLOV" xfId="6" xr:uid="{D1E1B2F7-0B6E-4D1D-BE97-AB05A0D2318A}"/>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807D0-46C9-4F11-B730-90117DFFED5D}">
  <dimension ref="A2:H15"/>
  <sheetViews>
    <sheetView workbookViewId="0">
      <selection activeCell="H21" sqref="H21"/>
    </sheetView>
  </sheetViews>
  <sheetFormatPr defaultRowHeight="15" x14ac:dyDescent="0.25"/>
  <cols>
    <col min="1" max="1" width="5.42578125" customWidth="1"/>
    <col min="2" max="2" width="69.140625" customWidth="1"/>
    <col min="3" max="3" width="6" customWidth="1"/>
    <col min="4" max="4" width="69.140625" customWidth="1"/>
    <col min="5" max="5" width="10.5703125" customWidth="1"/>
    <col min="6" max="7" width="10.7109375" customWidth="1"/>
    <col min="8" max="8" width="12.28515625" customWidth="1"/>
  </cols>
  <sheetData>
    <row r="2" spans="1:8" s="48" customFormat="1" ht="30" customHeight="1" x14ac:dyDescent="0.25">
      <c r="A2" s="162"/>
      <c r="B2" s="162" t="s">
        <v>243</v>
      </c>
      <c r="C2" s="162"/>
      <c r="D2" s="162"/>
      <c r="E2" s="162"/>
      <c r="F2" s="162"/>
      <c r="G2" s="162"/>
      <c r="H2" s="162"/>
    </row>
    <row r="3" spans="1:8" s="48" customFormat="1" x14ac:dyDescent="0.25"/>
    <row r="4" spans="1:8" s="48" customFormat="1" x14ac:dyDescent="0.25"/>
    <row r="5" spans="1:8" s="49" customFormat="1" ht="15.75" x14ac:dyDescent="0.25">
      <c r="A5" s="48"/>
      <c r="B5" s="162" t="s">
        <v>244</v>
      </c>
      <c r="C5" s="162"/>
      <c r="D5" s="162"/>
      <c r="E5" s="50"/>
      <c r="F5" s="221">
        <f>SUM('02. ARCH.'!D131,'02. ARCH.'!D130,'02. ARCH.'!D129,'02. ARCH.'!D128,'02. ARCH.'!D127,'02. ARCH.'!D126,'02. ARCH.'!D125,'02. ARCH.'!D124,'02. ARCH.'!D123,'02. ARCH.'!D122,'02. ARCH.'!D121)</f>
        <v>0</v>
      </c>
      <c r="G5" s="222"/>
      <c r="H5" s="161"/>
    </row>
    <row r="6" spans="1:8" s="49" customFormat="1" ht="15.75" x14ac:dyDescent="0.25"/>
    <row r="7" spans="1:8" s="49" customFormat="1" ht="15.75" x14ac:dyDescent="0.25">
      <c r="A7" s="48"/>
      <c r="B7" s="162" t="s">
        <v>245</v>
      </c>
      <c r="C7" s="162"/>
      <c r="D7" s="162"/>
      <c r="E7" s="50"/>
      <c r="F7" s="221">
        <f>SUM('03. EEI'!E313:F313)</f>
        <v>0</v>
      </c>
      <c r="G7" s="222"/>
      <c r="H7" s="161"/>
    </row>
    <row r="8" spans="1:8" s="49" customFormat="1" ht="15.75" x14ac:dyDescent="0.25">
      <c r="A8" s="48"/>
      <c r="B8" s="51"/>
      <c r="C8" s="51"/>
      <c r="D8" s="51"/>
      <c r="E8" s="50"/>
      <c r="F8" s="52"/>
      <c r="G8" s="52"/>
      <c r="H8" s="52"/>
    </row>
    <row r="9" spans="1:8" s="49" customFormat="1" ht="15.75" x14ac:dyDescent="0.25">
      <c r="A9" s="48"/>
      <c r="B9" s="162" t="s">
        <v>246</v>
      </c>
      <c r="C9" s="162"/>
      <c r="D9" s="162"/>
      <c r="E9" s="50"/>
      <c r="F9" s="221">
        <f>SUM('04. EKM'!F206:H206)</f>
        <v>0</v>
      </c>
      <c r="G9" s="222"/>
      <c r="H9" s="161"/>
    </row>
    <row r="10" spans="1:8" s="47" customFormat="1" ht="15" customHeight="1" x14ac:dyDescent="0.25">
      <c r="A10" s="48"/>
      <c r="B10" s="162"/>
      <c r="C10" s="162"/>
      <c r="D10" s="162"/>
    </row>
    <row r="11" spans="1:8" s="47" customFormat="1" ht="18" customHeight="1" x14ac:dyDescent="0.25">
      <c r="A11" s="48"/>
      <c r="B11" s="162" t="s">
        <v>247</v>
      </c>
      <c r="C11" s="162"/>
      <c r="D11" s="162"/>
      <c r="E11" s="13"/>
      <c r="F11" s="221">
        <f>SUM(F9,F7,F5)</f>
        <v>0</v>
      </c>
      <c r="G11" s="222"/>
      <c r="H11" s="161"/>
    </row>
    <row r="12" spans="1:8" s="47" customFormat="1" ht="15.75" x14ac:dyDescent="0.25">
      <c r="A12" s="48"/>
      <c r="B12" s="162"/>
      <c r="C12" s="162"/>
      <c r="D12" s="162"/>
    </row>
    <row r="13" spans="1:8" s="47" customFormat="1" ht="15.75" x14ac:dyDescent="0.25">
      <c r="A13" s="48"/>
      <c r="B13" s="162" t="s">
        <v>388</v>
      </c>
      <c r="C13" s="162"/>
      <c r="D13" s="162"/>
      <c r="E13" s="13"/>
      <c r="F13" s="221">
        <f>PRODUCT(F11,0.21)</f>
        <v>0</v>
      </c>
      <c r="G13" s="222"/>
      <c r="H13" s="161"/>
    </row>
    <row r="14" spans="1:8" s="47" customFormat="1" ht="15.75" x14ac:dyDescent="0.25">
      <c r="A14" s="48"/>
      <c r="B14" s="162"/>
      <c r="C14" s="162"/>
      <c r="D14" s="162"/>
    </row>
    <row r="15" spans="1:8" s="76" customFormat="1" ht="46.5" customHeight="1" x14ac:dyDescent="0.25">
      <c r="A15" s="48"/>
      <c r="B15" s="220" t="s">
        <v>389</v>
      </c>
      <c r="C15" s="162"/>
      <c r="D15" s="162"/>
      <c r="E15" s="75"/>
      <c r="F15" s="221">
        <f>SUM(F13,F11)</f>
        <v>0</v>
      </c>
      <c r="G15" s="222"/>
      <c r="H15" s="161"/>
    </row>
  </sheetData>
  <mergeCells count="6">
    <mergeCell ref="F15:G15"/>
    <mergeCell ref="F5:G5"/>
    <mergeCell ref="F7:G7"/>
    <mergeCell ref="F9:G9"/>
    <mergeCell ref="F11:G11"/>
    <mergeCell ref="F13:G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155D-5D3D-4751-8DA0-532769C52F5D}">
  <dimension ref="A2:K133"/>
  <sheetViews>
    <sheetView topLeftCell="A98" zoomScale="70" zoomScaleNormal="70" workbookViewId="0">
      <selection activeCell="B108" sqref="B108"/>
    </sheetView>
  </sheetViews>
  <sheetFormatPr defaultColWidth="9.140625" defaultRowHeight="15" x14ac:dyDescent="0.25"/>
  <cols>
    <col min="1" max="1" width="5.42578125" customWidth="1"/>
    <col min="2" max="2" width="69.140625" customWidth="1"/>
    <col min="3" max="3" width="10.5703125" customWidth="1"/>
    <col min="4" max="4" width="10.7109375" customWidth="1"/>
    <col min="5" max="5" width="12" customWidth="1"/>
    <col min="6" max="6" width="12.28515625" customWidth="1"/>
    <col min="14" max="14" width="17.85546875" customWidth="1"/>
  </cols>
  <sheetData>
    <row r="2" spans="1:6" ht="32.25" customHeight="1" x14ac:dyDescent="0.25"/>
    <row r="3" spans="1:6" ht="51.75" customHeight="1" x14ac:dyDescent="0.25">
      <c r="A3" s="114" t="s">
        <v>308</v>
      </c>
      <c r="B3" s="91" t="s">
        <v>1</v>
      </c>
      <c r="C3" s="114" t="s">
        <v>249</v>
      </c>
      <c r="D3" s="114" t="s">
        <v>250</v>
      </c>
      <c r="E3" s="114" t="s">
        <v>251</v>
      </c>
      <c r="F3" s="114" t="s">
        <v>252</v>
      </c>
    </row>
    <row r="4" spans="1:6" ht="32.25" customHeight="1" x14ac:dyDescent="0.25">
      <c r="A4" s="85" t="s">
        <v>0</v>
      </c>
      <c r="B4" s="96" t="s">
        <v>312</v>
      </c>
      <c r="C4" s="84"/>
      <c r="D4" s="85"/>
      <c r="E4" s="85"/>
      <c r="F4" s="85"/>
    </row>
    <row r="5" spans="1:6" ht="120" customHeight="1" x14ac:dyDescent="0.25">
      <c r="A5" s="85">
        <v>1</v>
      </c>
      <c r="B5" s="3" t="s">
        <v>253</v>
      </c>
      <c r="C5" s="4" t="s">
        <v>248</v>
      </c>
      <c r="D5" s="5">
        <v>1</v>
      </c>
      <c r="E5" s="6">
        <v>0</v>
      </c>
      <c r="F5" s="86">
        <f t="shared" ref="F5:F24" si="0">PRODUCT(D5:E5)</f>
        <v>0</v>
      </c>
    </row>
    <row r="6" spans="1:6" ht="91.5" customHeight="1" x14ac:dyDescent="0.25">
      <c r="A6" s="85">
        <v>2</v>
      </c>
      <c r="B6" s="3" t="s">
        <v>254</v>
      </c>
      <c r="C6" s="4" t="s">
        <v>248</v>
      </c>
      <c r="D6" s="5">
        <v>1</v>
      </c>
      <c r="E6" s="6">
        <v>0</v>
      </c>
      <c r="F6" s="86">
        <f t="shared" si="0"/>
        <v>0</v>
      </c>
    </row>
    <row r="7" spans="1:6" ht="120" x14ac:dyDescent="0.25">
      <c r="A7" s="85">
        <v>3</v>
      </c>
      <c r="B7" s="3" t="s">
        <v>256</v>
      </c>
      <c r="C7" s="4" t="s">
        <v>2</v>
      </c>
      <c r="D7" s="5">
        <v>360</v>
      </c>
      <c r="E7" s="6">
        <v>0</v>
      </c>
      <c r="F7" s="86">
        <f t="shared" si="0"/>
        <v>0</v>
      </c>
    </row>
    <row r="8" spans="1:6" ht="135" x14ac:dyDescent="0.25">
      <c r="A8" s="85">
        <v>4</v>
      </c>
      <c r="B8" s="3" t="s">
        <v>255</v>
      </c>
      <c r="C8" s="4" t="s">
        <v>2</v>
      </c>
      <c r="D8" s="5">
        <v>25</v>
      </c>
      <c r="E8" s="6">
        <v>0</v>
      </c>
      <c r="F8" s="86">
        <f t="shared" si="0"/>
        <v>0</v>
      </c>
    </row>
    <row r="9" spans="1:6" ht="147.75" x14ac:dyDescent="0.25">
      <c r="A9" s="85">
        <v>5</v>
      </c>
      <c r="B9" s="7" t="s">
        <v>306</v>
      </c>
      <c r="C9" s="4" t="s">
        <v>2</v>
      </c>
      <c r="D9" s="5">
        <v>160</v>
      </c>
      <c r="E9" s="6">
        <v>0</v>
      </c>
      <c r="F9" s="86">
        <f t="shared" si="0"/>
        <v>0</v>
      </c>
    </row>
    <row r="10" spans="1:6" ht="147.75" x14ac:dyDescent="0.25">
      <c r="A10" s="85">
        <v>6</v>
      </c>
      <c r="B10" s="7" t="s">
        <v>307</v>
      </c>
      <c r="C10" s="4" t="s">
        <v>2</v>
      </c>
      <c r="D10" s="5">
        <v>25</v>
      </c>
      <c r="E10" s="6">
        <v>0</v>
      </c>
      <c r="F10" s="86">
        <f t="shared" si="0"/>
        <v>0</v>
      </c>
    </row>
    <row r="11" spans="1:6" ht="135" x14ac:dyDescent="0.25">
      <c r="A11" s="85">
        <v>7</v>
      </c>
      <c r="B11" s="3" t="s">
        <v>258</v>
      </c>
      <c r="C11" s="4" t="s">
        <v>2</v>
      </c>
      <c r="D11" s="5">
        <v>30</v>
      </c>
      <c r="E11" s="6">
        <v>0</v>
      </c>
      <c r="F11" s="86">
        <f t="shared" si="0"/>
        <v>0</v>
      </c>
    </row>
    <row r="12" spans="1:6" ht="150" x14ac:dyDescent="0.25">
      <c r="A12" s="85">
        <v>8</v>
      </c>
      <c r="B12" s="3" t="s">
        <v>259</v>
      </c>
      <c r="C12" s="4" t="s">
        <v>2</v>
      </c>
      <c r="D12" s="5">
        <v>250</v>
      </c>
      <c r="E12" s="6">
        <v>0</v>
      </c>
      <c r="F12" s="86">
        <f t="shared" si="0"/>
        <v>0</v>
      </c>
    </row>
    <row r="13" spans="1:6" ht="180" x14ac:dyDescent="0.25">
      <c r="A13" s="85">
        <v>9</v>
      </c>
      <c r="B13" s="3" t="s">
        <v>260</v>
      </c>
      <c r="C13" s="4" t="s">
        <v>2</v>
      </c>
      <c r="D13" s="5">
        <v>1070</v>
      </c>
      <c r="E13" s="6">
        <v>0</v>
      </c>
      <c r="F13" s="86">
        <f t="shared" si="0"/>
        <v>0</v>
      </c>
    </row>
    <row r="14" spans="1:6" ht="109.5" customHeight="1" x14ac:dyDescent="0.25">
      <c r="A14" s="85">
        <v>10</v>
      </c>
      <c r="B14" s="3" t="s">
        <v>261</v>
      </c>
      <c r="C14" s="4" t="s">
        <v>309</v>
      </c>
      <c r="D14" s="5">
        <v>31</v>
      </c>
      <c r="E14" s="6">
        <v>0</v>
      </c>
      <c r="F14" s="86">
        <f t="shared" si="0"/>
        <v>0</v>
      </c>
    </row>
    <row r="15" spans="1:6" ht="105" x14ac:dyDescent="0.25">
      <c r="A15" s="85">
        <v>11</v>
      </c>
      <c r="B15" s="3" t="s">
        <v>262</v>
      </c>
      <c r="C15" s="4" t="s">
        <v>309</v>
      </c>
      <c r="D15" s="5">
        <v>23</v>
      </c>
      <c r="E15" s="6">
        <v>0</v>
      </c>
      <c r="F15" s="86">
        <f t="shared" si="0"/>
        <v>0</v>
      </c>
    </row>
    <row r="16" spans="1:6" ht="150.75" customHeight="1" x14ac:dyDescent="0.25">
      <c r="A16" s="85">
        <v>12</v>
      </c>
      <c r="B16" s="3" t="s">
        <v>263</v>
      </c>
      <c r="C16" s="4" t="s">
        <v>2</v>
      </c>
      <c r="D16" s="5">
        <v>460</v>
      </c>
      <c r="E16" s="6">
        <v>0</v>
      </c>
      <c r="F16" s="86">
        <f t="shared" si="0"/>
        <v>0</v>
      </c>
    </row>
    <row r="17" spans="1:9" ht="120" x14ac:dyDescent="0.25">
      <c r="A17" s="85">
        <v>13</v>
      </c>
      <c r="B17" s="3" t="s">
        <v>264</v>
      </c>
      <c r="C17" s="4" t="s">
        <v>2</v>
      </c>
      <c r="D17" s="5">
        <v>43</v>
      </c>
      <c r="E17" s="6">
        <v>0</v>
      </c>
      <c r="F17" s="86">
        <f t="shared" si="0"/>
        <v>0</v>
      </c>
    </row>
    <row r="18" spans="1:9" ht="135.75" customHeight="1" x14ac:dyDescent="0.25">
      <c r="A18" s="85">
        <v>14</v>
      </c>
      <c r="B18" s="3" t="s">
        <v>257</v>
      </c>
      <c r="C18" s="4" t="s">
        <v>2</v>
      </c>
      <c r="D18" s="5">
        <v>640</v>
      </c>
      <c r="E18" s="6">
        <v>0</v>
      </c>
      <c r="F18" s="86">
        <f t="shared" si="0"/>
        <v>0</v>
      </c>
    </row>
    <row r="19" spans="1:9" ht="181.5" customHeight="1" x14ac:dyDescent="0.25">
      <c r="A19" s="85">
        <v>15</v>
      </c>
      <c r="B19" s="3" t="s">
        <v>265</v>
      </c>
      <c r="C19" s="4" t="s">
        <v>2</v>
      </c>
      <c r="D19" s="5">
        <v>1980</v>
      </c>
      <c r="E19" s="6">
        <v>0</v>
      </c>
      <c r="F19" s="86">
        <f t="shared" si="0"/>
        <v>0</v>
      </c>
      <c r="I19" s="1"/>
    </row>
    <row r="20" spans="1:9" ht="105" x14ac:dyDescent="0.25">
      <c r="A20" s="85">
        <v>16</v>
      </c>
      <c r="B20" s="3" t="s">
        <v>266</v>
      </c>
      <c r="C20" s="4" t="s">
        <v>2</v>
      </c>
      <c r="D20" s="5">
        <v>220</v>
      </c>
      <c r="E20" s="6">
        <v>0</v>
      </c>
      <c r="F20" s="86">
        <f t="shared" si="0"/>
        <v>0</v>
      </c>
    </row>
    <row r="21" spans="1:9" ht="136.5" customHeight="1" x14ac:dyDescent="0.25">
      <c r="A21" s="85">
        <v>17</v>
      </c>
      <c r="B21" s="3" t="s">
        <v>267</v>
      </c>
      <c r="C21" s="4" t="s">
        <v>2</v>
      </c>
      <c r="D21" s="5">
        <v>770</v>
      </c>
      <c r="E21" s="6">
        <v>0</v>
      </c>
      <c r="F21" s="86">
        <f t="shared" si="0"/>
        <v>0</v>
      </c>
    </row>
    <row r="22" spans="1:9" ht="135.75" customHeight="1" x14ac:dyDescent="0.25">
      <c r="A22" s="85">
        <v>18</v>
      </c>
      <c r="B22" s="3" t="s">
        <v>268</v>
      </c>
      <c r="C22" s="4" t="s">
        <v>2</v>
      </c>
      <c r="D22" s="5">
        <v>1370</v>
      </c>
      <c r="E22" s="6">
        <v>0</v>
      </c>
      <c r="F22" s="86">
        <f t="shared" si="0"/>
        <v>0</v>
      </c>
    </row>
    <row r="23" spans="1:9" ht="165.75" customHeight="1" x14ac:dyDescent="0.25">
      <c r="A23" s="85">
        <v>19</v>
      </c>
      <c r="B23" s="3" t="s">
        <v>269</v>
      </c>
      <c r="C23" s="4" t="s">
        <v>2</v>
      </c>
      <c r="D23" s="5">
        <v>3950</v>
      </c>
      <c r="E23" s="6">
        <v>0</v>
      </c>
      <c r="F23" s="86">
        <f t="shared" si="0"/>
        <v>0</v>
      </c>
    </row>
    <row r="24" spans="1:9" ht="104.25" customHeight="1" x14ac:dyDescent="0.25">
      <c r="A24" s="85">
        <v>20</v>
      </c>
      <c r="B24" s="3" t="s">
        <v>270</v>
      </c>
      <c r="C24" s="4" t="s">
        <v>248</v>
      </c>
      <c r="D24" s="5">
        <v>1</v>
      </c>
      <c r="E24" s="6">
        <v>0</v>
      </c>
      <c r="F24" s="86">
        <f t="shared" si="0"/>
        <v>0</v>
      </c>
    </row>
    <row r="25" spans="1:9" ht="32.25" customHeight="1" x14ac:dyDescent="0.25">
      <c r="A25" s="85" t="s">
        <v>0</v>
      </c>
      <c r="B25" s="88" t="s">
        <v>310</v>
      </c>
      <c r="C25" s="88"/>
      <c r="D25" s="88"/>
      <c r="E25" s="221">
        <f>SUM(F5:F24)</f>
        <v>0</v>
      </c>
      <c r="F25" s="222"/>
    </row>
    <row r="26" spans="1:9" ht="15" customHeight="1" x14ac:dyDescent="0.25">
      <c r="A26" s="85"/>
      <c r="B26" s="89"/>
      <c r="C26" s="89"/>
      <c r="D26" s="89"/>
      <c r="E26" s="90"/>
      <c r="F26" s="91"/>
    </row>
    <row r="27" spans="1:9" ht="32.25" customHeight="1" x14ac:dyDescent="0.25">
      <c r="A27" s="85" t="s">
        <v>4</v>
      </c>
      <c r="B27" s="97" t="s">
        <v>311</v>
      </c>
      <c r="C27" s="88"/>
      <c r="D27" s="88"/>
      <c r="E27" s="88"/>
      <c r="F27" s="88"/>
    </row>
    <row r="28" spans="1:9" ht="167.25" customHeight="1" x14ac:dyDescent="0.25">
      <c r="A28" s="85">
        <v>1</v>
      </c>
      <c r="B28" s="3" t="s">
        <v>271</v>
      </c>
      <c r="C28" s="4" t="s">
        <v>5</v>
      </c>
      <c r="D28" s="5">
        <v>38</v>
      </c>
      <c r="E28" s="6">
        <v>0</v>
      </c>
      <c r="F28" s="86">
        <f>PRODUCT(D28:E28)</f>
        <v>0</v>
      </c>
    </row>
    <row r="29" spans="1:9" ht="180" customHeight="1" x14ac:dyDescent="0.25">
      <c r="A29" s="85">
        <v>2</v>
      </c>
      <c r="B29" s="3" t="s">
        <v>272</v>
      </c>
      <c r="C29" s="4" t="s">
        <v>6</v>
      </c>
      <c r="D29" s="5">
        <v>240</v>
      </c>
      <c r="E29" s="6">
        <v>0</v>
      </c>
      <c r="F29" s="86">
        <f>PRODUCT(D29:E29)</f>
        <v>0</v>
      </c>
    </row>
    <row r="30" spans="1:9" ht="32.25" customHeight="1" x14ac:dyDescent="0.25">
      <c r="A30" s="85" t="s">
        <v>4</v>
      </c>
      <c r="B30" s="88" t="s">
        <v>313</v>
      </c>
      <c r="C30" s="88"/>
      <c r="D30" s="88"/>
      <c r="E30" s="221">
        <f>SUM(F28:F29)</f>
        <v>0</v>
      </c>
      <c r="F30" s="222"/>
    </row>
    <row r="31" spans="1:9" ht="15" customHeight="1" x14ac:dyDescent="0.25">
      <c r="A31" s="85"/>
      <c r="B31" s="89"/>
      <c r="C31" s="89"/>
      <c r="D31" s="89"/>
      <c r="E31" s="90"/>
      <c r="F31" s="91"/>
    </row>
    <row r="32" spans="1:9" ht="32.25" customHeight="1" x14ac:dyDescent="0.25">
      <c r="A32" s="85" t="s">
        <v>7</v>
      </c>
      <c r="B32" s="225" t="s">
        <v>314</v>
      </c>
      <c r="C32" s="225"/>
      <c r="D32" s="225"/>
      <c r="E32" s="225"/>
      <c r="F32" s="225"/>
    </row>
    <row r="33" spans="1:6" ht="120" x14ac:dyDescent="0.25">
      <c r="A33" s="85">
        <v>1</v>
      </c>
      <c r="B33" s="3" t="s">
        <v>273</v>
      </c>
      <c r="C33" s="4" t="s">
        <v>248</v>
      </c>
      <c r="D33" s="5">
        <v>1</v>
      </c>
      <c r="E33" s="6">
        <v>0</v>
      </c>
      <c r="F33" s="86">
        <f>PRODUCT(D33:E33)</f>
        <v>0</v>
      </c>
    </row>
    <row r="34" spans="1:6" ht="106.5" customHeight="1" x14ac:dyDescent="0.25">
      <c r="A34" s="85">
        <v>2</v>
      </c>
      <c r="B34" s="3" t="s">
        <v>274</v>
      </c>
      <c r="C34" s="4" t="s">
        <v>248</v>
      </c>
      <c r="D34" s="5">
        <v>1</v>
      </c>
      <c r="E34" s="6">
        <v>0</v>
      </c>
      <c r="F34" s="86">
        <f>PRODUCT(D34:E34)</f>
        <v>0</v>
      </c>
    </row>
    <row r="35" spans="1:6" ht="105" customHeight="1" x14ac:dyDescent="0.25">
      <c r="A35" s="85">
        <v>3</v>
      </c>
      <c r="B35" s="3" t="s">
        <v>275</v>
      </c>
      <c r="C35" s="4" t="s">
        <v>248</v>
      </c>
      <c r="D35" s="5">
        <v>1</v>
      </c>
      <c r="E35" s="6">
        <v>0</v>
      </c>
      <c r="F35" s="86">
        <f>PRODUCT(D35:E35)</f>
        <v>0</v>
      </c>
    </row>
    <row r="36" spans="1:6" ht="32.25" customHeight="1" x14ac:dyDescent="0.25">
      <c r="A36" s="85" t="s">
        <v>7</v>
      </c>
      <c r="B36" s="88" t="s">
        <v>315</v>
      </c>
      <c r="C36" s="88"/>
      <c r="D36" s="88"/>
      <c r="E36" s="221">
        <f>SUM(F33:F35)</f>
        <v>0</v>
      </c>
      <c r="F36" s="222"/>
    </row>
    <row r="37" spans="1:6" ht="15" customHeight="1" x14ac:dyDescent="0.25">
      <c r="A37" s="85"/>
      <c r="B37" s="89"/>
      <c r="C37" s="89"/>
      <c r="D37" s="89"/>
      <c r="E37" s="90"/>
      <c r="F37" s="91"/>
    </row>
    <row r="38" spans="1:6" ht="32.25" customHeight="1" x14ac:dyDescent="0.25">
      <c r="A38" s="85" t="s">
        <v>8</v>
      </c>
      <c r="B38" s="225" t="s">
        <v>316</v>
      </c>
      <c r="C38" s="225"/>
      <c r="D38" s="225"/>
      <c r="E38" s="225"/>
      <c r="F38" s="225"/>
    </row>
    <row r="39" spans="1:6" ht="164.25" customHeight="1" x14ac:dyDescent="0.25">
      <c r="A39" s="85">
        <v>1</v>
      </c>
      <c r="B39" s="3" t="s">
        <v>276</v>
      </c>
      <c r="C39" s="4" t="s">
        <v>2</v>
      </c>
      <c r="D39" s="5">
        <v>790</v>
      </c>
      <c r="E39" s="6">
        <v>0</v>
      </c>
      <c r="F39" s="86">
        <f>PRODUCT(D39:E39)</f>
        <v>0</v>
      </c>
    </row>
    <row r="40" spans="1:6" ht="210" x14ac:dyDescent="0.25">
      <c r="A40" s="85">
        <v>2</v>
      </c>
      <c r="B40" s="3" t="s">
        <v>277</v>
      </c>
      <c r="C40" s="4" t="s">
        <v>2</v>
      </c>
      <c r="D40" s="5">
        <v>790</v>
      </c>
      <c r="E40" s="6">
        <v>0</v>
      </c>
      <c r="F40" s="86">
        <f>PRODUCT(D40:E40)</f>
        <v>0</v>
      </c>
    </row>
    <row r="41" spans="1:6" ht="15" customHeight="1" x14ac:dyDescent="0.25">
      <c r="A41" s="224">
        <v>3</v>
      </c>
      <c r="B41" s="226" t="s">
        <v>278</v>
      </c>
      <c r="C41" s="229" t="s">
        <v>2</v>
      </c>
      <c r="D41" s="232">
        <v>790</v>
      </c>
      <c r="E41" s="235">
        <v>0</v>
      </c>
      <c r="F41" s="238">
        <f>PRODUCT(D41:E41)</f>
        <v>0</v>
      </c>
    </row>
    <row r="42" spans="1:6" x14ac:dyDescent="0.25">
      <c r="A42" s="224"/>
      <c r="B42" s="227"/>
      <c r="C42" s="230"/>
      <c r="D42" s="233"/>
      <c r="E42" s="236"/>
      <c r="F42" s="239"/>
    </row>
    <row r="43" spans="1:6" ht="409.5" customHeight="1" x14ac:dyDescent="0.25">
      <c r="A43" s="224"/>
      <c r="B43" s="227"/>
      <c r="C43" s="230"/>
      <c r="D43" s="233"/>
      <c r="E43" s="236"/>
      <c r="F43" s="239"/>
    </row>
    <row r="44" spans="1:6" ht="12.75" customHeight="1" x14ac:dyDescent="0.25">
      <c r="A44" s="85"/>
      <c r="B44" s="228"/>
      <c r="C44" s="231"/>
      <c r="D44" s="234"/>
      <c r="E44" s="237"/>
      <c r="F44" s="240"/>
    </row>
    <row r="45" spans="1:6" ht="180" x14ac:dyDescent="0.25">
      <c r="A45" s="85">
        <v>4</v>
      </c>
      <c r="B45" s="3" t="s">
        <v>279</v>
      </c>
      <c r="C45" s="4" t="s">
        <v>9</v>
      </c>
      <c r="D45" s="5">
        <v>290</v>
      </c>
      <c r="E45" s="6">
        <v>0</v>
      </c>
      <c r="F45" s="86">
        <f>PRODUCT(D45:E45)</f>
        <v>0</v>
      </c>
    </row>
    <row r="46" spans="1:6" ht="32.25" customHeight="1" x14ac:dyDescent="0.25">
      <c r="A46" s="85" t="s">
        <v>8</v>
      </c>
      <c r="B46" s="88" t="s">
        <v>317</v>
      </c>
      <c r="C46" s="88"/>
      <c r="D46" s="88"/>
      <c r="E46" s="221">
        <f>SUM(F39:F45)</f>
        <v>0</v>
      </c>
      <c r="F46" s="222"/>
    </row>
    <row r="47" spans="1:6" ht="16.5" customHeight="1" x14ac:dyDescent="0.25">
      <c r="A47" s="85"/>
      <c r="B47" s="87"/>
      <c r="C47" s="87"/>
      <c r="D47" s="87"/>
      <c r="E47" s="87"/>
      <c r="F47" s="87"/>
    </row>
    <row r="48" spans="1:6" ht="30.2" customHeight="1" x14ac:dyDescent="0.25">
      <c r="A48" s="85" t="s">
        <v>10</v>
      </c>
      <c r="B48" s="225" t="s">
        <v>318</v>
      </c>
      <c r="C48" s="225"/>
      <c r="D48" s="225"/>
      <c r="E48" s="225"/>
      <c r="F48" s="225"/>
    </row>
    <row r="49" spans="1:6" ht="195" x14ac:dyDescent="0.25">
      <c r="A49" s="85">
        <v>1</v>
      </c>
      <c r="B49" s="12" t="s">
        <v>280</v>
      </c>
      <c r="C49" s="4" t="s">
        <v>2</v>
      </c>
      <c r="D49" s="5">
        <v>235</v>
      </c>
      <c r="E49" s="6">
        <v>0</v>
      </c>
      <c r="F49" s="86">
        <f>PRODUCT(D49:E49)</f>
        <v>0</v>
      </c>
    </row>
    <row r="50" spans="1:6" ht="210" x14ac:dyDescent="0.25">
      <c r="A50" s="85">
        <v>2</v>
      </c>
      <c r="B50" s="3" t="s">
        <v>281</v>
      </c>
      <c r="C50" s="4" t="s">
        <v>2</v>
      </c>
      <c r="D50" s="5">
        <v>235</v>
      </c>
      <c r="E50" s="6">
        <v>0</v>
      </c>
      <c r="F50" s="86">
        <f>PRODUCT(D50:E50)</f>
        <v>0</v>
      </c>
    </row>
    <row r="51" spans="1:6" x14ac:dyDescent="0.25">
      <c r="A51" s="224">
        <v>3</v>
      </c>
      <c r="B51" s="226" t="s">
        <v>282</v>
      </c>
      <c r="C51" s="229" t="s">
        <v>2</v>
      </c>
      <c r="D51" s="232">
        <v>235</v>
      </c>
      <c r="E51" s="235">
        <v>0</v>
      </c>
      <c r="F51" s="238">
        <f>PRODUCT(D51:E51)</f>
        <v>0</v>
      </c>
    </row>
    <row r="52" spans="1:6" x14ac:dyDescent="0.25">
      <c r="A52" s="224"/>
      <c r="B52" s="241"/>
      <c r="C52" s="242"/>
      <c r="D52" s="243"/>
      <c r="E52" s="236"/>
      <c r="F52" s="239"/>
    </row>
    <row r="53" spans="1:6" ht="394.5" customHeight="1" x14ac:dyDescent="0.25">
      <c r="A53" s="224"/>
      <c r="B53" s="228"/>
      <c r="C53" s="231"/>
      <c r="D53" s="234"/>
      <c r="E53" s="237"/>
      <c r="F53" s="240"/>
    </row>
    <row r="54" spans="1:6" ht="195" customHeight="1" x14ac:dyDescent="0.25">
      <c r="A54" s="85">
        <v>4</v>
      </c>
      <c r="B54" s="3" t="s">
        <v>283</v>
      </c>
      <c r="C54" s="4" t="s">
        <v>9</v>
      </c>
      <c r="D54" s="5">
        <v>245</v>
      </c>
      <c r="E54" s="6">
        <v>0</v>
      </c>
      <c r="F54" s="86">
        <f>PRODUCT(D54:E54)</f>
        <v>0</v>
      </c>
    </row>
    <row r="55" spans="1:6" ht="30.2" customHeight="1" x14ac:dyDescent="0.25">
      <c r="A55" s="85" t="s">
        <v>10</v>
      </c>
      <c r="B55" s="88" t="s">
        <v>319</v>
      </c>
      <c r="C55" s="88"/>
      <c r="D55" s="88"/>
      <c r="E55" s="221">
        <f>SUM(F49:F54)</f>
        <v>0</v>
      </c>
      <c r="F55" s="222"/>
    </row>
    <row r="56" spans="1:6" x14ac:dyDescent="0.25">
      <c r="A56" s="85"/>
      <c r="B56" s="87"/>
      <c r="C56" s="87"/>
      <c r="D56" s="87"/>
      <c r="E56" s="87"/>
      <c r="F56" s="87"/>
    </row>
    <row r="57" spans="1:6" ht="30.2" customHeight="1" x14ac:dyDescent="0.25">
      <c r="A57" s="100" t="s">
        <v>320</v>
      </c>
      <c r="B57" s="225" t="s">
        <v>321</v>
      </c>
      <c r="C57" s="225"/>
      <c r="D57" s="225"/>
      <c r="E57" s="225"/>
      <c r="F57" s="225"/>
    </row>
    <row r="58" spans="1:6" ht="177.75" customHeight="1" x14ac:dyDescent="0.25">
      <c r="A58" s="85">
        <v>1</v>
      </c>
      <c r="B58" s="3" t="s">
        <v>284</v>
      </c>
      <c r="C58" s="4" t="s">
        <v>2</v>
      </c>
      <c r="D58" s="5">
        <v>880</v>
      </c>
      <c r="E58" s="6">
        <v>0</v>
      </c>
      <c r="F58" s="86">
        <f>PRODUCT(D58:E58)</f>
        <v>0</v>
      </c>
    </row>
    <row r="59" spans="1:6" ht="300" customHeight="1" x14ac:dyDescent="0.25">
      <c r="A59" s="85">
        <v>2</v>
      </c>
      <c r="B59" s="3" t="s">
        <v>285</v>
      </c>
      <c r="C59" s="4" t="s">
        <v>2</v>
      </c>
      <c r="D59" s="5">
        <v>880</v>
      </c>
      <c r="E59" s="6">
        <v>0</v>
      </c>
      <c r="F59" s="86">
        <f>PRODUCT(D59:E59)</f>
        <v>0</v>
      </c>
    </row>
    <row r="60" spans="1:6" x14ac:dyDescent="0.25">
      <c r="A60" s="224">
        <v>3</v>
      </c>
      <c r="B60" s="226" t="s">
        <v>286</v>
      </c>
      <c r="C60" s="229" t="s">
        <v>2</v>
      </c>
      <c r="D60" s="232">
        <v>880</v>
      </c>
      <c r="E60" s="235">
        <v>0</v>
      </c>
      <c r="F60" s="238">
        <f>PRODUCT(D60:E60)</f>
        <v>0</v>
      </c>
    </row>
    <row r="61" spans="1:6" x14ac:dyDescent="0.25">
      <c r="A61" s="224"/>
      <c r="B61" s="241"/>
      <c r="C61" s="242"/>
      <c r="D61" s="243"/>
      <c r="E61" s="236"/>
      <c r="F61" s="239"/>
    </row>
    <row r="62" spans="1:6" ht="375" customHeight="1" x14ac:dyDescent="0.25">
      <c r="A62" s="224"/>
      <c r="B62" s="228"/>
      <c r="C62" s="231"/>
      <c r="D62" s="234"/>
      <c r="E62" s="237"/>
      <c r="F62" s="240"/>
    </row>
    <row r="63" spans="1:6" ht="165" x14ac:dyDescent="0.25">
      <c r="A63" s="85">
        <v>4</v>
      </c>
      <c r="B63" s="3" t="s">
        <v>287</v>
      </c>
      <c r="C63" s="4" t="s">
        <v>9</v>
      </c>
      <c r="D63" s="5">
        <v>420</v>
      </c>
      <c r="E63" s="6">
        <v>0</v>
      </c>
      <c r="F63" s="86">
        <f>PRODUCT(D63:E63)</f>
        <v>0</v>
      </c>
    </row>
    <row r="64" spans="1:6" ht="30.2" customHeight="1" x14ac:dyDescent="0.25">
      <c r="A64" s="85" t="s">
        <v>320</v>
      </c>
      <c r="B64" s="88" t="s">
        <v>322</v>
      </c>
      <c r="C64" s="88"/>
      <c r="D64" s="88"/>
      <c r="E64" s="221">
        <f>SUM(F58:F63)</f>
        <v>0</v>
      </c>
      <c r="F64" s="222"/>
    </row>
    <row r="65" spans="1:6" x14ac:dyDescent="0.25">
      <c r="A65" s="85"/>
      <c r="B65" s="87"/>
      <c r="C65" s="87"/>
      <c r="D65" s="87"/>
      <c r="E65" s="87"/>
      <c r="F65" s="87"/>
    </row>
    <row r="66" spans="1:6" ht="30.2" customHeight="1" x14ac:dyDescent="0.25">
      <c r="A66" s="100" t="s">
        <v>324</v>
      </c>
      <c r="B66" s="225" t="s">
        <v>323</v>
      </c>
      <c r="C66" s="225"/>
      <c r="D66" s="225"/>
      <c r="E66" s="225"/>
      <c r="F66" s="225"/>
    </row>
    <row r="67" spans="1:6" x14ac:dyDescent="0.25">
      <c r="A67" s="224">
        <v>1</v>
      </c>
      <c r="B67" s="244" t="s">
        <v>288</v>
      </c>
      <c r="C67" s="229" t="s">
        <v>2</v>
      </c>
      <c r="D67" s="232">
        <v>680</v>
      </c>
      <c r="E67" s="235">
        <v>0</v>
      </c>
      <c r="F67" s="238">
        <f>PRODUCT(D67:E67)</f>
        <v>0</v>
      </c>
    </row>
    <row r="68" spans="1:6" ht="390" customHeight="1" x14ac:dyDescent="0.25">
      <c r="A68" s="224"/>
      <c r="B68" s="245"/>
      <c r="C68" s="231"/>
      <c r="D68" s="234"/>
      <c r="E68" s="237"/>
      <c r="F68" s="240"/>
    </row>
    <row r="69" spans="1:6" ht="224.25" customHeight="1" x14ac:dyDescent="0.25">
      <c r="A69" s="85">
        <v>2</v>
      </c>
      <c r="B69" s="3" t="s">
        <v>289</v>
      </c>
      <c r="C69" s="4" t="s">
        <v>2</v>
      </c>
      <c r="D69" s="5">
        <v>13</v>
      </c>
      <c r="E69" s="6">
        <v>0</v>
      </c>
      <c r="F69" s="86">
        <f>PRODUCT(D69:E69)</f>
        <v>0</v>
      </c>
    </row>
    <row r="70" spans="1:6" ht="30.2" customHeight="1" x14ac:dyDescent="0.25">
      <c r="A70" s="85" t="s">
        <v>324</v>
      </c>
      <c r="B70" s="88" t="s">
        <v>325</v>
      </c>
      <c r="C70" s="88"/>
      <c r="D70" s="88"/>
      <c r="E70" s="221">
        <f>SUM(F67:F69)</f>
        <v>0</v>
      </c>
      <c r="F70" s="222"/>
    </row>
    <row r="71" spans="1:6" x14ac:dyDescent="0.25">
      <c r="A71" s="85"/>
      <c r="B71" s="87"/>
      <c r="C71" s="87"/>
      <c r="D71" s="87"/>
      <c r="E71" s="87"/>
      <c r="F71" s="87"/>
    </row>
    <row r="72" spans="1:6" ht="30.2" customHeight="1" x14ac:dyDescent="0.25">
      <c r="A72" s="100" t="s">
        <v>326</v>
      </c>
      <c r="B72" s="225" t="s">
        <v>327</v>
      </c>
      <c r="C72" s="225"/>
      <c r="D72" s="225"/>
      <c r="E72" s="225"/>
      <c r="F72" s="225"/>
    </row>
    <row r="73" spans="1:6" ht="404.25" customHeight="1" x14ac:dyDescent="0.25">
      <c r="A73" s="85">
        <v>1</v>
      </c>
      <c r="B73" s="3" t="s">
        <v>290</v>
      </c>
      <c r="C73" s="4" t="s">
        <v>2</v>
      </c>
      <c r="D73" s="5">
        <v>390</v>
      </c>
      <c r="E73" s="6">
        <v>0</v>
      </c>
      <c r="F73" s="86">
        <f>PRODUCT(D73:E73)</f>
        <v>0</v>
      </c>
    </row>
    <row r="74" spans="1:6" ht="225.75" customHeight="1" x14ac:dyDescent="0.25">
      <c r="A74" s="101">
        <v>2</v>
      </c>
      <c r="B74" s="3" t="s">
        <v>291</v>
      </c>
      <c r="C74" s="4" t="s">
        <v>2</v>
      </c>
      <c r="D74" s="5">
        <v>530</v>
      </c>
      <c r="E74" s="6">
        <v>0</v>
      </c>
      <c r="F74" s="86">
        <f>PRODUCT(D74:E74)</f>
        <v>0</v>
      </c>
    </row>
    <row r="75" spans="1:6" ht="224.25" customHeight="1" x14ac:dyDescent="0.25">
      <c r="A75" s="101">
        <v>3</v>
      </c>
      <c r="B75" s="3" t="s">
        <v>292</v>
      </c>
      <c r="C75" s="4" t="s">
        <v>2</v>
      </c>
      <c r="D75" s="5">
        <v>3950</v>
      </c>
      <c r="E75" s="6">
        <v>0</v>
      </c>
      <c r="F75" s="86">
        <f>PRODUCT(D75:E75)</f>
        <v>0</v>
      </c>
    </row>
    <row r="76" spans="1:6" x14ac:dyDescent="0.25">
      <c r="A76" s="246">
        <v>4</v>
      </c>
      <c r="B76" s="226" t="s">
        <v>293</v>
      </c>
      <c r="C76" s="229" t="s">
        <v>2</v>
      </c>
      <c r="D76" s="232">
        <v>4420</v>
      </c>
      <c r="E76" s="235">
        <v>0</v>
      </c>
      <c r="F76" s="238">
        <f>PRODUCT(D76:E76)</f>
        <v>0</v>
      </c>
    </row>
    <row r="77" spans="1:6" ht="409.5" customHeight="1" x14ac:dyDescent="0.25">
      <c r="A77" s="247"/>
      <c r="B77" s="228"/>
      <c r="C77" s="231"/>
      <c r="D77" s="234"/>
      <c r="E77" s="237"/>
      <c r="F77" s="240"/>
    </row>
    <row r="78" spans="1:6" x14ac:dyDescent="0.25">
      <c r="A78" s="246">
        <v>5</v>
      </c>
      <c r="B78" s="226" t="s">
        <v>294</v>
      </c>
      <c r="C78" s="229" t="s">
        <v>2</v>
      </c>
      <c r="D78" s="232">
        <v>680</v>
      </c>
      <c r="E78" s="235">
        <v>0</v>
      </c>
      <c r="F78" s="238">
        <f>PRODUCT(D78:E78)</f>
        <v>0</v>
      </c>
    </row>
    <row r="79" spans="1:6" ht="404.25" customHeight="1" x14ac:dyDescent="0.25">
      <c r="A79" s="247"/>
      <c r="B79" s="228"/>
      <c r="C79" s="231"/>
      <c r="D79" s="234"/>
      <c r="E79" s="237"/>
      <c r="F79" s="240"/>
    </row>
    <row r="80" spans="1:6" ht="120.75" customHeight="1" x14ac:dyDescent="0.25">
      <c r="A80" s="102">
        <v>6</v>
      </c>
      <c r="B80" s="95" t="s">
        <v>295</v>
      </c>
      <c r="C80" s="4" t="s">
        <v>11</v>
      </c>
      <c r="D80" s="5">
        <v>180</v>
      </c>
      <c r="E80" s="6">
        <v>0</v>
      </c>
      <c r="F80" s="86">
        <f>PRODUCT(D80:E80)</f>
        <v>0</v>
      </c>
    </row>
    <row r="81" spans="1:6" ht="30.2" customHeight="1" x14ac:dyDescent="0.25">
      <c r="A81" s="103" t="s">
        <v>326</v>
      </c>
      <c r="B81" s="104" t="s">
        <v>328</v>
      </c>
      <c r="C81" s="88"/>
      <c r="D81" s="88"/>
      <c r="E81" s="221">
        <f>SUM(F73:F81)</f>
        <v>0</v>
      </c>
      <c r="F81" s="222"/>
    </row>
    <row r="82" spans="1:6" x14ac:dyDescent="0.25">
      <c r="B82" s="87"/>
      <c r="C82" s="87"/>
      <c r="D82" s="87"/>
      <c r="E82" s="87"/>
      <c r="F82" s="87"/>
    </row>
    <row r="83" spans="1:6" ht="30.2" customHeight="1" x14ac:dyDescent="0.25">
      <c r="A83" s="105" t="s">
        <v>330</v>
      </c>
      <c r="B83" s="225" t="s">
        <v>329</v>
      </c>
      <c r="C83" s="225"/>
      <c r="D83" s="225"/>
      <c r="E83" s="225"/>
      <c r="F83" s="225"/>
    </row>
    <row r="84" spans="1:6" ht="330" customHeight="1" x14ac:dyDescent="0.25">
      <c r="A84" s="246">
        <v>1</v>
      </c>
      <c r="B84" s="83" t="s">
        <v>12</v>
      </c>
      <c r="C84" s="77" t="s">
        <v>13</v>
      </c>
      <c r="D84" s="79"/>
      <c r="E84" s="81">
        <v>0</v>
      </c>
      <c r="F84" s="92"/>
    </row>
    <row r="85" spans="1:6" x14ac:dyDescent="0.25">
      <c r="A85" s="248"/>
      <c r="B85" s="87" t="s">
        <v>14</v>
      </c>
      <c r="C85" s="78" t="s">
        <v>15</v>
      </c>
      <c r="D85" s="80">
        <v>2</v>
      </c>
      <c r="E85" s="82">
        <v>0</v>
      </c>
      <c r="F85" s="93">
        <f t="shared" ref="F85:F89" si="1">PRODUCT(D85:E85)</f>
        <v>0</v>
      </c>
    </row>
    <row r="86" spans="1:6" x14ac:dyDescent="0.25">
      <c r="A86" s="248"/>
      <c r="B86" s="87" t="s">
        <v>16</v>
      </c>
      <c r="C86" s="4" t="s">
        <v>15</v>
      </c>
      <c r="D86" s="5">
        <v>2</v>
      </c>
      <c r="E86" s="6">
        <v>0</v>
      </c>
      <c r="F86" s="86">
        <f t="shared" si="1"/>
        <v>0</v>
      </c>
    </row>
    <row r="87" spans="1:6" x14ac:dyDescent="0.25">
      <c r="A87" s="248"/>
      <c r="B87" s="87" t="s">
        <v>17</v>
      </c>
      <c r="C87" s="4" t="s">
        <v>15</v>
      </c>
      <c r="D87" s="5">
        <v>8</v>
      </c>
      <c r="E87" s="6">
        <v>0</v>
      </c>
      <c r="F87" s="86">
        <f t="shared" si="1"/>
        <v>0</v>
      </c>
    </row>
    <row r="88" spans="1:6" x14ac:dyDescent="0.25">
      <c r="A88" s="248"/>
      <c r="B88" s="87" t="s">
        <v>18</v>
      </c>
      <c r="C88" s="4" t="s">
        <v>15</v>
      </c>
      <c r="D88" s="5">
        <v>11</v>
      </c>
      <c r="E88" s="6">
        <v>0</v>
      </c>
      <c r="F88" s="86">
        <f t="shared" si="1"/>
        <v>0</v>
      </c>
    </row>
    <row r="89" spans="1:6" x14ac:dyDescent="0.25">
      <c r="A89" s="248"/>
      <c r="B89" s="87" t="s">
        <v>19</v>
      </c>
      <c r="C89" s="4" t="s">
        <v>15</v>
      </c>
      <c r="D89" s="5">
        <v>3</v>
      </c>
      <c r="E89" s="6">
        <v>0</v>
      </c>
      <c r="F89" s="86">
        <f t="shared" si="1"/>
        <v>0</v>
      </c>
    </row>
    <row r="90" spans="1:6" x14ac:dyDescent="0.25">
      <c r="A90" s="247"/>
      <c r="B90" s="94" t="s">
        <v>20</v>
      </c>
      <c r="C90" s="4" t="s">
        <v>15</v>
      </c>
      <c r="D90" s="5">
        <v>5</v>
      </c>
      <c r="E90" s="6">
        <v>0</v>
      </c>
      <c r="F90" s="86">
        <f>PRODUCT(D90:E90)</f>
        <v>0</v>
      </c>
    </row>
    <row r="91" spans="1:6" ht="255.75" customHeight="1" x14ac:dyDescent="0.25">
      <c r="A91" s="246">
        <v>2</v>
      </c>
      <c r="B91" s="83" t="s">
        <v>296</v>
      </c>
      <c r="C91" s="77" t="s">
        <v>13</v>
      </c>
      <c r="D91" s="79"/>
      <c r="E91" s="81"/>
      <c r="F91" s="92"/>
    </row>
    <row r="92" spans="1:6" ht="15.75" customHeight="1" x14ac:dyDescent="0.25">
      <c r="A92" s="248"/>
      <c r="B92" s="94" t="s">
        <v>21</v>
      </c>
      <c r="C92" s="78" t="s">
        <v>15</v>
      </c>
      <c r="D92" s="80">
        <v>2</v>
      </c>
      <c r="E92" s="82">
        <v>0</v>
      </c>
      <c r="F92" s="93">
        <f t="shared" ref="F92" si="2">PRODUCT(D92:E92)</f>
        <v>0</v>
      </c>
    </row>
    <row r="93" spans="1:6" ht="211.5" customHeight="1" x14ac:dyDescent="0.25">
      <c r="A93" s="246">
        <v>3</v>
      </c>
      <c r="B93" s="83" t="s">
        <v>297</v>
      </c>
      <c r="C93" s="77" t="s">
        <v>13</v>
      </c>
      <c r="D93" s="79"/>
      <c r="E93" s="81"/>
      <c r="F93" s="92"/>
    </row>
    <row r="94" spans="1:6" x14ac:dyDescent="0.25">
      <c r="A94" s="248"/>
      <c r="B94" s="87" t="s">
        <v>22</v>
      </c>
      <c r="C94" s="78" t="s">
        <v>15</v>
      </c>
      <c r="D94" s="80">
        <v>2</v>
      </c>
      <c r="E94" s="82">
        <v>0</v>
      </c>
      <c r="F94" s="93">
        <f t="shared" ref="F94:F96" si="3">PRODUCT(D94:E94)</f>
        <v>0</v>
      </c>
    </row>
    <row r="95" spans="1:6" x14ac:dyDescent="0.25">
      <c r="A95" s="248"/>
      <c r="B95" s="87" t="s">
        <v>23</v>
      </c>
      <c r="C95" s="78" t="s">
        <v>15</v>
      </c>
      <c r="D95" s="80">
        <v>1</v>
      </c>
      <c r="E95" s="82">
        <v>0</v>
      </c>
      <c r="F95" s="93">
        <f t="shared" si="3"/>
        <v>0</v>
      </c>
    </row>
    <row r="96" spans="1:6" x14ac:dyDescent="0.25">
      <c r="A96" s="247"/>
      <c r="B96" s="94" t="s">
        <v>24</v>
      </c>
      <c r="C96" s="78" t="s">
        <v>15</v>
      </c>
      <c r="D96" s="80">
        <v>1</v>
      </c>
      <c r="E96" s="82">
        <v>0</v>
      </c>
      <c r="F96" s="93">
        <f t="shared" si="3"/>
        <v>0</v>
      </c>
    </row>
    <row r="97" spans="1:6" ht="212.25" customHeight="1" x14ac:dyDescent="0.25">
      <c r="A97" s="246">
        <v>4</v>
      </c>
      <c r="B97" s="83" t="s">
        <v>298</v>
      </c>
      <c r="C97" s="77" t="s">
        <v>13</v>
      </c>
      <c r="D97" s="79"/>
      <c r="E97" s="81"/>
      <c r="F97" s="92"/>
    </row>
    <row r="98" spans="1:6" x14ac:dyDescent="0.25">
      <c r="A98" s="248"/>
      <c r="B98" s="87" t="s">
        <v>25</v>
      </c>
      <c r="C98" s="78" t="s">
        <v>15</v>
      </c>
      <c r="D98" s="80">
        <v>1</v>
      </c>
      <c r="E98" s="82">
        <v>0</v>
      </c>
      <c r="F98" s="93">
        <f t="shared" ref="F98:F99" si="4">PRODUCT(D98:E98)</f>
        <v>0</v>
      </c>
    </row>
    <row r="99" spans="1:6" x14ac:dyDescent="0.25">
      <c r="A99" s="247"/>
      <c r="B99" s="94" t="s">
        <v>26</v>
      </c>
      <c r="C99" s="78" t="s">
        <v>15</v>
      </c>
      <c r="D99" s="80">
        <v>1</v>
      </c>
      <c r="E99" s="82">
        <v>0</v>
      </c>
      <c r="F99" s="93">
        <f t="shared" si="4"/>
        <v>0</v>
      </c>
    </row>
    <row r="100" spans="1:6" ht="225.75" customHeight="1" x14ac:dyDescent="0.25">
      <c r="A100" s="246">
        <v>5</v>
      </c>
      <c r="B100" s="83" t="s">
        <v>299</v>
      </c>
      <c r="C100" s="77" t="s">
        <v>13</v>
      </c>
      <c r="D100" s="79"/>
      <c r="E100" s="81"/>
      <c r="F100" s="92"/>
    </row>
    <row r="101" spans="1:6" x14ac:dyDescent="0.25">
      <c r="A101" s="248"/>
      <c r="B101" s="87" t="s">
        <v>27</v>
      </c>
      <c r="C101" s="78" t="s">
        <v>15</v>
      </c>
      <c r="D101" s="80">
        <v>1</v>
      </c>
      <c r="E101" s="82">
        <v>0</v>
      </c>
      <c r="F101" s="93">
        <f t="shared" ref="F101:F104" si="5">PRODUCT(D101:E101)</f>
        <v>0</v>
      </c>
    </row>
    <row r="102" spans="1:6" x14ac:dyDescent="0.25">
      <c r="A102" s="248"/>
      <c r="B102" s="87" t="s">
        <v>28</v>
      </c>
      <c r="C102" s="78" t="s">
        <v>15</v>
      </c>
      <c r="D102" s="80">
        <v>12</v>
      </c>
      <c r="E102" s="82">
        <v>0</v>
      </c>
      <c r="F102" s="93">
        <f t="shared" si="5"/>
        <v>0</v>
      </c>
    </row>
    <row r="103" spans="1:6" x14ac:dyDescent="0.25">
      <c r="A103" s="248"/>
      <c r="B103" s="87" t="s">
        <v>29</v>
      </c>
      <c r="C103" s="78" t="s">
        <v>15</v>
      </c>
      <c r="D103" s="80">
        <v>1</v>
      </c>
      <c r="E103" s="82">
        <v>0</v>
      </c>
      <c r="F103" s="93">
        <f t="shared" si="5"/>
        <v>0</v>
      </c>
    </row>
    <row r="104" spans="1:6" x14ac:dyDescent="0.25">
      <c r="A104" s="247"/>
      <c r="B104" s="94" t="s">
        <v>30</v>
      </c>
      <c r="C104" s="78" t="s">
        <v>15</v>
      </c>
      <c r="D104" s="80">
        <v>2</v>
      </c>
      <c r="E104" s="82">
        <v>0</v>
      </c>
      <c r="F104" s="93">
        <f t="shared" si="5"/>
        <v>0</v>
      </c>
    </row>
    <row r="105" spans="1:6" ht="30.2" customHeight="1" x14ac:dyDescent="0.25">
      <c r="A105" s="103" t="s">
        <v>330</v>
      </c>
      <c r="B105" s="104" t="s">
        <v>331</v>
      </c>
      <c r="C105" s="104"/>
      <c r="D105" s="104"/>
      <c r="E105" s="221">
        <f>SUM(F84:F104)</f>
        <v>0</v>
      </c>
      <c r="F105" s="222"/>
    </row>
    <row r="106" spans="1:6" ht="15" customHeight="1" x14ac:dyDescent="0.25">
      <c r="B106" s="87"/>
      <c r="C106" s="87"/>
      <c r="D106" s="87"/>
      <c r="E106" s="87"/>
      <c r="F106" s="87"/>
    </row>
    <row r="107" spans="1:6" ht="30.2" customHeight="1" x14ac:dyDescent="0.25">
      <c r="A107" s="105" t="s">
        <v>333</v>
      </c>
      <c r="B107" s="110" t="s">
        <v>332</v>
      </c>
      <c r="C107" s="104"/>
      <c r="D107" s="104"/>
      <c r="E107" s="104"/>
      <c r="F107" s="104"/>
    </row>
    <row r="108" spans="1:6" ht="192.75" customHeight="1" x14ac:dyDescent="0.25">
      <c r="A108" s="101">
        <v>1</v>
      </c>
      <c r="B108" s="3" t="s">
        <v>300</v>
      </c>
      <c r="C108" s="4" t="s">
        <v>31</v>
      </c>
      <c r="D108" s="5">
        <v>15</v>
      </c>
      <c r="E108" s="6">
        <v>0</v>
      </c>
      <c r="F108" s="86">
        <f>PRODUCT(D108:E108)</f>
        <v>0</v>
      </c>
    </row>
    <row r="109" spans="1:6" ht="179.25" customHeight="1" x14ac:dyDescent="0.25">
      <c r="A109" s="101">
        <v>2</v>
      </c>
      <c r="B109" s="3" t="s">
        <v>301</v>
      </c>
      <c r="C109" s="4" t="s">
        <v>31</v>
      </c>
      <c r="D109" s="5">
        <v>15</v>
      </c>
      <c r="E109" s="6">
        <v>0</v>
      </c>
      <c r="F109" s="86">
        <f>PRODUCT(D109:E109)</f>
        <v>0</v>
      </c>
    </row>
    <row r="110" spans="1:6" ht="88.5" customHeight="1" x14ac:dyDescent="0.25">
      <c r="A110" s="101">
        <v>3</v>
      </c>
      <c r="B110" s="3" t="s">
        <v>302</v>
      </c>
      <c r="C110" s="4" t="s">
        <v>3</v>
      </c>
      <c r="D110" s="5">
        <v>2</v>
      </c>
      <c r="E110" s="6">
        <v>0</v>
      </c>
      <c r="F110" s="86">
        <f>PRODUCT(D110:E110)</f>
        <v>0</v>
      </c>
    </row>
    <row r="111" spans="1:6" ht="73.5" customHeight="1" x14ac:dyDescent="0.25">
      <c r="A111" s="101">
        <v>4</v>
      </c>
      <c r="B111" s="3" t="s">
        <v>303</v>
      </c>
      <c r="C111" s="4" t="s">
        <v>3</v>
      </c>
      <c r="D111" s="5">
        <v>2</v>
      </c>
      <c r="E111" s="6">
        <v>0</v>
      </c>
      <c r="F111" s="86">
        <f>PRODUCT(D111:E111)</f>
        <v>0</v>
      </c>
    </row>
    <row r="112" spans="1:6" ht="105.75" customHeight="1" x14ac:dyDescent="0.25">
      <c r="A112" s="101">
        <v>5</v>
      </c>
      <c r="B112" s="3" t="s">
        <v>304</v>
      </c>
      <c r="C112" s="4" t="s">
        <v>15</v>
      </c>
      <c r="D112" s="5">
        <v>1</v>
      </c>
      <c r="E112" s="6">
        <v>0</v>
      </c>
      <c r="F112" s="86">
        <f>PRODUCT(D112:E112)</f>
        <v>0</v>
      </c>
    </row>
    <row r="113" spans="1:11" ht="37.5" customHeight="1" x14ac:dyDescent="0.25">
      <c r="A113" s="106" t="s">
        <v>335</v>
      </c>
      <c r="B113" s="104" t="s">
        <v>334</v>
      </c>
      <c r="C113" s="104"/>
      <c r="D113" s="104"/>
      <c r="E113" s="221">
        <f>SUM(F108:F112)</f>
        <v>0</v>
      </c>
      <c r="F113" s="222"/>
    </row>
    <row r="114" spans="1:11" x14ac:dyDescent="0.25">
      <c r="B114" s="87"/>
      <c r="C114" s="87"/>
      <c r="D114" s="87"/>
      <c r="E114" s="87"/>
      <c r="F114" s="87"/>
    </row>
    <row r="115" spans="1:11" ht="30.2" customHeight="1" x14ac:dyDescent="0.25">
      <c r="A115" s="105" t="s">
        <v>337</v>
      </c>
      <c r="B115" s="110" t="s">
        <v>336</v>
      </c>
      <c r="C115" s="110"/>
      <c r="D115" s="110"/>
      <c r="E115" s="110"/>
      <c r="F115" s="110"/>
    </row>
    <row r="116" spans="1:11" ht="120" x14ac:dyDescent="0.25">
      <c r="A116" s="101">
        <v>1</v>
      </c>
      <c r="B116" s="3" t="s">
        <v>305</v>
      </c>
      <c r="C116" s="4" t="s">
        <v>248</v>
      </c>
      <c r="D116" s="5">
        <v>1</v>
      </c>
      <c r="E116" s="6">
        <v>0</v>
      </c>
      <c r="F116" s="111">
        <f>PRODUCT(D116:E116)</f>
        <v>0</v>
      </c>
      <c r="G116" s="112"/>
      <c r="H116" s="112"/>
      <c r="I116" s="112"/>
      <c r="J116" s="112"/>
      <c r="K116" s="112"/>
    </row>
    <row r="117" spans="1:11" ht="30.2" customHeight="1" x14ac:dyDescent="0.25">
      <c r="A117" s="106" t="s">
        <v>337</v>
      </c>
      <c r="B117" s="104" t="s">
        <v>338</v>
      </c>
      <c r="C117" s="104"/>
      <c r="D117" s="104"/>
      <c r="E117" s="221">
        <f>SUM(F116)</f>
        <v>0</v>
      </c>
      <c r="F117" s="222"/>
    </row>
    <row r="118" spans="1:11" ht="36.75" customHeight="1" x14ac:dyDescent="0.25">
      <c r="A118" s="8"/>
      <c r="B118" s="9"/>
      <c r="C118" s="9"/>
      <c r="D118" s="9"/>
      <c r="E118" s="10"/>
      <c r="F118" s="11"/>
    </row>
    <row r="119" spans="1:11" ht="30.2" customHeight="1" x14ac:dyDescent="0.25">
      <c r="A119" s="223" t="s">
        <v>243</v>
      </c>
      <c r="B119" s="223"/>
      <c r="C119" s="110"/>
      <c r="D119" s="110"/>
      <c r="E119" s="110"/>
      <c r="F119" s="110"/>
    </row>
    <row r="120" spans="1:11" ht="18.95" customHeight="1" x14ac:dyDescent="0.25"/>
    <row r="121" spans="1:11" x14ac:dyDescent="0.25">
      <c r="A121" s="106" t="s">
        <v>0</v>
      </c>
      <c r="B121" s="223" t="s">
        <v>310</v>
      </c>
      <c r="C121" s="223"/>
      <c r="D121" s="221">
        <f>E25</f>
        <v>0</v>
      </c>
      <c r="E121" s="222"/>
      <c r="F121" s="98"/>
    </row>
    <row r="122" spans="1:11" x14ac:dyDescent="0.25">
      <c r="A122" s="106" t="s">
        <v>4</v>
      </c>
      <c r="B122" s="223" t="s">
        <v>339</v>
      </c>
      <c r="C122" s="223"/>
      <c r="D122" s="221">
        <f>E30</f>
        <v>0</v>
      </c>
      <c r="E122" s="222"/>
      <c r="F122" s="98"/>
    </row>
    <row r="123" spans="1:11" x14ac:dyDescent="0.25">
      <c r="A123" s="106" t="s">
        <v>7</v>
      </c>
      <c r="B123" s="113" t="s">
        <v>340</v>
      </c>
      <c r="C123" s="2"/>
      <c r="D123" s="221">
        <f>E36</f>
        <v>0</v>
      </c>
      <c r="E123" s="222"/>
      <c r="F123" s="98"/>
    </row>
    <row r="124" spans="1:11" x14ac:dyDescent="0.25">
      <c r="A124" s="106" t="s">
        <v>8</v>
      </c>
      <c r="B124" s="113" t="s">
        <v>341</v>
      </c>
      <c r="C124" s="2"/>
      <c r="D124" s="221">
        <f>E46</f>
        <v>0</v>
      </c>
      <c r="E124" s="222"/>
      <c r="F124" s="98"/>
    </row>
    <row r="125" spans="1:11" x14ac:dyDescent="0.25">
      <c r="A125" s="106" t="s">
        <v>10</v>
      </c>
      <c r="B125" s="113" t="s">
        <v>342</v>
      </c>
      <c r="C125" s="2"/>
      <c r="D125" s="221">
        <f>E55</f>
        <v>0</v>
      </c>
      <c r="E125" s="222"/>
      <c r="F125" s="98"/>
    </row>
    <row r="126" spans="1:11" x14ac:dyDescent="0.25">
      <c r="A126" s="106" t="s">
        <v>320</v>
      </c>
      <c r="B126" s="113" t="s">
        <v>343</v>
      </c>
      <c r="C126" s="2"/>
      <c r="D126" s="221">
        <f>E64</f>
        <v>0</v>
      </c>
      <c r="E126" s="222"/>
      <c r="F126" s="98"/>
    </row>
    <row r="127" spans="1:11" x14ac:dyDescent="0.25">
      <c r="A127" s="106" t="s">
        <v>324</v>
      </c>
      <c r="B127" s="113" t="s">
        <v>344</v>
      </c>
      <c r="C127" s="2"/>
      <c r="D127" s="221">
        <f>E70</f>
        <v>0</v>
      </c>
      <c r="E127" s="222"/>
      <c r="F127" s="98"/>
    </row>
    <row r="128" spans="1:11" x14ac:dyDescent="0.25">
      <c r="A128" s="106" t="s">
        <v>326</v>
      </c>
      <c r="B128" s="113" t="s">
        <v>345</v>
      </c>
      <c r="C128" s="2"/>
      <c r="D128" s="221">
        <f>E81</f>
        <v>0</v>
      </c>
      <c r="E128" s="222"/>
      <c r="F128" s="98"/>
    </row>
    <row r="129" spans="1:6" x14ac:dyDescent="0.25">
      <c r="A129" s="106" t="s">
        <v>330</v>
      </c>
      <c r="B129" s="113" t="s">
        <v>346</v>
      </c>
      <c r="C129" s="2"/>
      <c r="D129" s="221">
        <f>E105</f>
        <v>0</v>
      </c>
      <c r="E129" s="222"/>
      <c r="F129" s="98"/>
    </row>
    <row r="130" spans="1:6" x14ac:dyDescent="0.25">
      <c r="A130" s="106" t="s">
        <v>333</v>
      </c>
      <c r="B130" s="113" t="s">
        <v>347</v>
      </c>
      <c r="C130" s="2"/>
      <c r="D130" s="221">
        <f>E113</f>
        <v>0</v>
      </c>
      <c r="E130" s="222"/>
      <c r="F130" s="98"/>
    </row>
    <row r="131" spans="1:6" x14ac:dyDescent="0.25">
      <c r="A131" s="106" t="s">
        <v>337</v>
      </c>
      <c r="B131" s="113" t="s">
        <v>348</v>
      </c>
      <c r="C131" s="2"/>
      <c r="D131" s="221">
        <f>E117</f>
        <v>0</v>
      </c>
      <c r="E131" s="222"/>
      <c r="F131" s="98"/>
    </row>
    <row r="132" spans="1:6" ht="18.75" customHeight="1" x14ac:dyDescent="0.25"/>
    <row r="133" spans="1:6" ht="30.2" customHeight="1" x14ac:dyDescent="0.25">
      <c r="A133" s="223" t="s">
        <v>349</v>
      </c>
      <c r="B133" s="223"/>
      <c r="C133" s="110"/>
      <c r="D133" s="221">
        <f>SUM(D121:F131)</f>
        <v>0</v>
      </c>
      <c r="E133" s="222"/>
      <c r="F133" s="98"/>
    </row>
  </sheetData>
  <mergeCells count="75">
    <mergeCell ref="A97:A99"/>
    <mergeCell ref="A100:A104"/>
    <mergeCell ref="A84:A90"/>
    <mergeCell ref="A91:A92"/>
    <mergeCell ref="A93:A96"/>
    <mergeCell ref="A51:A53"/>
    <mergeCell ref="A60:A62"/>
    <mergeCell ref="A67:A68"/>
    <mergeCell ref="A76:A77"/>
    <mergeCell ref="A78:A79"/>
    <mergeCell ref="E113:F113"/>
    <mergeCell ref="E117:F117"/>
    <mergeCell ref="A119:B119"/>
    <mergeCell ref="D124:E124"/>
    <mergeCell ref="D125:E125"/>
    <mergeCell ref="E81:F81"/>
    <mergeCell ref="B83:F83"/>
    <mergeCell ref="E105:F105"/>
    <mergeCell ref="B78:B79"/>
    <mergeCell ref="C78:C79"/>
    <mergeCell ref="D78:D79"/>
    <mergeCell ref="E78:E79"/>
    <mergeCell ref="F78:F79"/>
    <mergeCell ref="E70:F70"/>
    <mergeCell ref="B72:F72"/>
    <mergeCell ref="B76:B77"/>
    <mergeCell ref="C76:C77"/>
    <mergeCell ref="D76:D77"/>
    <mergeCell ref="E76:E77"/>
    <mergeCell ref="F76:F77"/>
    <mergeCell ref="E64:F64"/>
    <mergeCell ref="B66:F66"/>
    <mergeCell ref="B67:B68"/>
    <mergeCell ref="C67:C68"/>
    <mergeCell ref="D67:D68"/>
    <mergeCell ref="E67:E68"/>
    <mergeCell ref="F67:F68"/>
    <mergeCell ref="E55:F55"/>
    <mergeCell ref="B57:F57"/>
    <mergeCell ref="B60:B62"/>
    <mergeCell ref="C60:C62"/>
    <mergeCell ref="D60:D62"/>
    <mergeCell ref="E60:E62"/>
    <mergeCell ref="F60:F62"/>
    <mergeCell ref="E46:F46"/>
    <mergeCell ref="B48:F48"/>
    <mergeCell ref="B51:B53"/>
    <mergeCell ref="C51:C53"/>
    <mergeCell ref="D51:D53"/>
    <mergeCell ref="E51:E53"/>
    <mergeCell ref="F51:F53"/>
    <mergeCell ref="A41:A43"/>
    <mergeCell ref="E25:F25"/>
    <mergeCell ref="B38:F38"/>
    <mergeCell ref="B41:B44"/>
    <mergeCell ref="C41:C44"/>
    <mergeCell ref="D41:D44"/>
    <mergeCell ref="E41:E44"/>
    <mergeCell ref="F41:F44"/>
    <mergeCell ref="E30:F30"/>
    <mergeCell ref="B32:F32"/>
    <mergeCell ref="E36:F36"/>
    <mergeCell ref="A133:B133"/>
    <mergeCell ref="D133:E133"/>
    <mergeCell ref="B121:C121"/>
    <mergeCell ref="D121:E121"/>
    <mergeCell ref="B122:C122"/>
    <mergeCell ref="D122:E122"/>
    <mergeCell ref="D123:E123"/>
    <mergeCell ref="D126:E126"/>
    <mergeCell ref="D127:E127"/>
    <mergeCell ref="D128:E128"/>
    <mergeCell ref="D129:E129"/>
    <mergeCell ref="D130:E130"/>
    <mergeCell ref="D131:E131"/>
  </mergeCells>
  <pageMargins left="0.1" right="0.1" top="0.1" bottom="0.1" header="0.1" footer="0.1"/>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3F205-9B95-461D-8244-08A9ECC64ABF}">
  <dimension ref="A1:N316"/>
  <sheetViews>
    <sheetView topLeftCell="A283" zoomScale="85" zoomScaleNormal="85" workbookViewId="0">
      <selection activeCell="B299" sqref="B299"/>
    </sheetView>
  </sheetViews>
  <sheetFormatPr defaultColWidth="8.85546875" defaultRowHeight="14.25" x14ac:dyDescent="0.2"/>
  <cols>
    <col min="1" max="1" width="6" style="185" customWidth="1"/>
    <col min="2" max="2" width="69.140625" style="40" customWidth="1"/>
    <col min="3" max="3" width="10.5703125" style="41" customWidth="1"/>
    <col min="4" max="4" width="10.7109375" style="42" customWidth="1"/>
    <col min="5" max="5" width="10.7109375" style="43" customWidth="1"/>
    <col min="6" max="6" width="12.28515625" style="44" customWidth="1"/>
    <col min="7" max="251" width="8.85546875" style="37"/>
    <col min="252" max="252" width="6.28515625" style="37" customWidth="1"/>
    <col min="253" max="254" width="44" style="37" customWidth="1"/>
    <col min="255" max="255" width="8.85546875" style="37"/>
    <col min="256" max="256" width="9.140625" style="37" customWidth="1"/>
    <col min="257" max="257" width="9.85546875" style="37" customWidth="1"/>
    <col min="258" max="258" width="15.42578125" style="37" customWidth="1"/>
    <col min="259" max="261" width="19.85546875" style="37" customWidth="1"/>
    <col min="262" max="507" width="8.85546875" style="37"/>
    <col min="508" max="508" width="6.28515625" style="37" customWidth="1"/>
    <col min="509" max="510" width="44" style="37" customWidth="1"/>
    <col min="511" max="511" width="8.85546875" style="37"/>
    <col min="512" max="512" width="9.140625" style="37" customWidth="1"/>
    <col min="513" max="513" width="9.85546875" style="37" customWidth="1"/>
    <col min="514" max="514" width="15.42578125" style="37" customWidth="1"/>
    <col min="515" max="517" width="19.85546875" style="37" customWidth="1"/>
    <col min="518" max="763" width="8.85546875" style="37"/>
    <col min="764" max="764" width="6.28515625" style="37" customWidth="1"/>
    <col min="765" max="766" width="44" style="37" customWidth="1"/>
    <col min="767" max="767" width="8.85546875" style="37"/>
    <col min="768" max="768" width="9.140625" style="37" customWidth="1"/>
    <col min="769" max="769" width="9.85546875" style="37" customWidth="1"/>
    <col min="770" max="770" width="15.42578125" style="37" customWidth="1"/>
    <col min="771" max="773" width="19.85546875" style="37" customWidth="1"/>
    <col min="774" max="1019" width="8.85546875" style="37"/>
    <col min="1020" max="1020" width="6.28515625" style="37" customWidth="1"/>
    <col min="1021" max="1022" width="44" style="37" customWidth="1"/>
    <col min="1023" max="1023" width="8.85546875" style="37"/>
    <col min="1024" max="1024" width="9.140625" style="37" customWidth="1"/>
    <col min="1025" max="1025" width="9.85546875" style="37" customWidth="1"/>
    <col min="1026" max="1026" width="15.42578125" style="37" customWidth="1"/>
    <col min="1027" max="1029" width="19.85546875" style="37" customWidth="1"/>
    <col min="1030" max="1275" width="8.85546875" style="37"/>
    <col min="1276" max="1276" width="6.28515625" style="37" customWidth="1"/>
    <col min="1277" max="1278" width="44" style="37" customWidth="1"/>
    <col min="1279" max="1279" width="8.85546875" style="37"/>
    <col min="1280" max="1280" width="9.140625" style="37" customWidth="1"/>
    <col min="1281" max="1281" width="9.85546875" style="37" customWidth="1"/>
    <col min="1282" max="1282" width="15.42578125" style="37" customWidth="1"/>
    <col min="1283" max="1285" width="19.85546875" style="37" customWidth="1"/>
    <col min="1286" max="1531" width="8.85546875" style="37"/>
    <col min="1532" max="1532" width="6.28515625" style="37" customWidth="1"/>
    <col min="1533" max="1534" width="44" style="37" customWidth="1"/>
    <col min="1535" max="1535" width="8.85546875" style="37"/>
    <col min="1536" max="1536" width="9.140625" style="37" customWidth="1"/>
    <col min="1537" max="1537" width="9.85546875" style="37" customWidth="1"/>
    <col min="1538" max="1538" width="15.42578125" style="37" customWidth="1"/>
    <col min="1539" max="1541" width="19.85546875" style="37" customWidth="1"/>
    <col min="1542" max="1787" width="8.85546875" style="37"/>
    <col min="1788" max="1788" width="6.28515625" style="37" customWidth="1"/>
    <col min="1789" max="1790" width="44" style="37" customWidth="1"/>
    <col min="1791" max="1791" width="8.85546875" style="37"/>
    <col min="1792" max="1792" width="9.140625" style="37" customWidth="1"/>
    <col min="1793" max="1793" width="9.85546875" style="37" customWidth="1"/>
    <col min="1794" max="1794" width="15.42578125" style="37" customWidth="1"/>
    <col min="1795" max="1797" width="19.85546875" style="37" customWidth="1"/>
    <col min="1798" max="2043" width="8.85546875" style="37"/>
    <col min="2044" max="2044" width="6.28515625" style="37" customWidth="1"/>
    <col min="2045" max="2046" width="44" style="37" customWidth="1"/>
    <col min="2047" max="2047" width="8.85546875" style="37"/>
    <col min="2048" max="2048" width="9.140625" style="37" customWidth="1"/>
    <col min="2049" max="2049" width="9.85546875" style="37" customWidth="1"/>
    <col min="2050" max="2050" width="15.42578125" style="37" customWidth="1"/>
    <col min="2051" max="2053" width="19.85546875" style="37" customWidth="1"/>
    <col min="2054" max="2299" width="8.85546875" style="37"/>
    <col min="2300" max="2300" width="6.28515625" style="37" customWidth="1"/>
    <col min="2301" max="2302" width="44" style="37" customWidth="1"/>
    <col min="2303" max="2303" width="8.85546875" style="37"/>
    <col min="2304" max="2304" width="9.140625" style="37" customWidth="1"/>
    <col min="2305" max="2305" width="9.85546875" style="37" customWidth="1"/>
    <col min="2306" max="2306" width="15.42578125" style="37" customWidth="1"/>
    <col min="2307" max="2309" width="19.85546875" style="37" customWidth="1"/>
    <col min="2310" max="2555" width="8.85546875" style="37"/>
    <col min="2556" max="2556" width="6.28515625" style="37" customWidth="1"/>
    <col min="2557" max="2558" width="44" style="37" customWidth="1"/>
    <col min="2559" max="2559" width="8.85546875" style="37"/>
    <col min="2560" max="2560" width="9.140625" style="37" customWidth="1"/>
    <col min="2561" max="2561" width="9.85546875" style="37" customWidth="1"/>
    <col min="2562" max="2562" width="15.42578125" style="37" customWidth="1"/>
    <col min="2563" max="2565" width="19.85546875" style="37" customWidth="1"/>
    <col min="2566" max="2811" width="8.85546875" style="37"/>
    <col min="2812" max="2812" width="6.28515625" style="37" customWidth="1"/>
    <col min="2813" max="2814" width="44" style="37" customWidth="1"/>
    <col min="2815" max="2815" width="8.85546875" style="37"/>
    <col min="2816" max="2816" width="9.140625" style="37" customWidth="1"/>
    <col min="2817" max="2817" width="9.85546875" style="37" customWidth="1"/>
    <col min="2818" max="2818" width="15.42578125" style="37" customWidth="1"/>
    <col min="2819" max="2821" width="19.85546875" style="37" customWidth="1"/>
    <col min="2822" max="3067" width="8.85546875" style="37"/>
    <col min="3068" max="3068" width="6.28515625" style="37" customWidth="1"/>
    <col min="3069" max="3070" width="44" style="37" customWidth="1"/>
    <col min="3071" max="3071" width="8.85546875" style="37"/>
    <col min="3072" max="3072" width="9.140625" style="37" customWidth="1"/>
    <col min="3073" max="3073" width="9.85546875" style="37" customWidth="1"/>
    <col min="3074" max="3074" width="15.42578125" style="37" customWidth="1"/>
    <col min="3075" max="3077" width="19.85546875" style="37" customWidth="1"/>
    <col min="3078" max="3323" width="8.85546875" style="37"/>
    <col min="3324" max="3324" width="6.28515625" style="37" customWidth="1"/>
    <col min="3325" max="3326" width="44" style="37" customWidth="1"/>
    <col min="3327" max="3327" width="8.85546875" style="37"/>
    <col min="3328" max="3328" width="9.140625" style="37" customWidth="1"/>
    <col min="3329" max="3329" width="9.85546875" style="37" customWidth="1"/>
    <col min="3330" max="3330" width="15.42578125" style="37" customWidth="1"/>
    <col min="3331" max="3333" width="19.85546875" style="37" customWidth="1"/>
    <col min="3334" max="3579" width="8.85546875" style="37"/>
    <col min="3580" max="3580" width="6.28515625" style="37" customWidth="1"/>
    <col min="3581" max="3582" width="44" style="37" customWidth="1"/>
    <col min="3583" max="3583" width="8.85546875" style="37"/>
    <col min="3584" max="3584" width="9.140625" style="37" customWidth="1"/>
    <col min="3585" max="3585" width="9.85546875" style="37" customWidth="1"/>
    <col min="3586" max="3586" width="15.42578125" style="37" customWidth="1"/>
    <col min="3587" max="3589" width="19.85546875" style="37" customWidth="1"/>
    <col min="3590" max="3835" width="8.85546875" style="37"/>
    <col min="3836" max="3836" width="6.28515625" style="37" customWidth="1"/>
    <col min="3837" max="3838" width="44" style="37" customWidth="1"/>
    <col min="3839" max="3839" width="8.85546875" style="37"/>
    <col min="3840" max="3840" width="9.140625" style="37" customWidth="1"/>
    <col min="3841" max="3841" width="9.85546875" style="37" customWidth="1"/>
    <col min="3842" max="3842" width="15.42578125" style="37" customWidth="1"/>
    <col min="3843" max="3845" width="19.85546875" style="37" customWidth="1"/>
    <col min="3846" max="4091" width="8.85546875" style="37"/>
    <col min="4092" max="4092" width="6.28515625" style="37" customWidth="1"/>
    <col min="4093" max="4094" width="44" style="37" customWidth="1"/>
    <col min="4095" max="4095" width="8.85546875" style="37"/>
    <col min="4096" max="4096" width="9.140625" style="37" customWidth="1"/>
    <col min="4097" max="4097" width="9.85546875" style="37" customWidth="1"/>
    <col min="4098" max="4098" width="15.42578125" style="37" customWidth="1"/>
    <col min="4099" max="4101" width="19.85546875" style="37" customWidth="1"/>
    <col min="4102" max="4347" width="8.85546875" style="37"/>
    <col min="4348" max="4348" width="6.28515625" style="37" customWidth="1"/>
    <col min="4349" max="4350" width="44" style="37" customWidth="1"/>
    <col min="4351" max="4351" width="8.85546875" style="37"/>
    <col min="4352" max="4352" width="9.140625" style="37" customWidth="1"/>
    <col min="4353" max="4353" width="9.85546875" style="37" customWidth="1"/>
    <col min="4354" max="4354" width="15.42578125" style="37" customWidth="1"/>
    <col min="4355" max="4357" width="19.85546875" style="37" customWidth="1"/>
    <col min="4358" max="4603" width="8.85546875" style="37"/>
    <col min="4604" max="4604" width="6.28515625" style="37" customWidth="1"/>
    <col min="4605" max="4606" width="44" style="37" customWidth="1"/>
    <col min="4607" max="4607" width="8.85546875" style="37"/>
    <col min="4608" max="4608" width="9.140625" style="37" customWidth="1"/>
    <col min="4609" max="4609" width="9.85546875" style="37" customWidth="1"/>
    <col min="4610" max="4610" width="15.42578125" style="37" customWidth="1"/>
    <col min="4611" max="4613" width="19.85546875" style="37" customWidth="1"/>
    <col min="4614" max="4859" width="8.85546875" style="37"/>
    <col min="4860" max="4860" width="6.28515625" style="37" customWidth="1"/>
    <col min="4861" max="4862" width="44" style="37" customWidth="1"/>
    <col min="4863" max="4863" width="8.85546875" style="37"/>
    <col min="4864" max="4864" width="9.140625" style="37" customWidth="1"/>
    <col min="4865" max="4865" width="9.85546875" style="37" customWidth="1"/>
    <col min="4866" max="4866" width="15.42578125" style="37" customWidth="1"/>
    <col min="4867" max="4869" width="19.85546875" style="37" customWidth="1"/>
    <col min="4870" max="5115" width="8.85546875" style="37"/>
    <col min="5116" max="5116" width="6.28515625" style="37" customWidth="1"/>
    <col min="5117" max="5118" width="44" style="37" customWidth="1"/>
    <col min="5119" max="5119" width="8.85546875" style="37"/>
    <col min="5120" max="5120" width="9.140625" style="37" customWidth="1"/>
    <col min="5121" max="5121" width="9.85546875" style="37" customWidth="1"/>
    <col min="5122" max="5122" width="15.42578125" style="37" customWidth="1"/>
    <col min="5123" max="5125" width="19.85546875" style="37" customWidth="1"/>
    <col min="5126" max="5371" width="8.85546875" style="37"/>
    <col min="5372" max="5372" width="6.28515625" style="37" customWidth="1"/>
    <col min="5373" max="5374" width="44" style="37" customWidth="1"/>
    <col min="5375" max="5375" width="8.85546875" style="37"/>
    <col min="5376" max="5376" width="9.140625" style="37" customWidth="1"/>
    <col min="5377" max="5377" width="9.85546875" style="37" customWidth="1"/>
    <col min="5378" max="5378" width="15.42578125" style="37" customWidth="1"/>
    <col min="5379" max="5381" width="19.85546875" style="37" customWidth="1"/>
    <col min="5382" max="5627" width="8.85546875" style="37"/>
    <col min="5628" max="5628" width="6.28515625" style="37" customWidth="1"/>
    <col min="5629" max="5630" width="44" style="37" customWidth="1"/>
    <col min="5631" max="5631" width="8.85546875" style="37"/>
    <col min="5632" max="5632" width="9.140625" style="37" customWidth="1"/>
    <col min="5633" max="5633" width="9.85546875" style="37" customWidth="1"/>
    <col min="5634" max="5634" width="15.42578125" style="37" customWidth="1"/>
    <col min="5635" max="5637" width="19.85546875" style="37" customWidth="1"/>
    <col min="5638" max="5883" width="8.85546875" style="37"/>
    <col min="5884" max="5884" width="6.28515625" style="37" customWidth="1"/>
    <col min="5885" max="5886" width="44" style="37" customWidth="1"/>
    <col min="5887" max="5887" width="8.85546875" style="37"/>
    <col min="5888" max="5888" width="9.140625" style="37" customWidth="1"/>
    <col min="5889" max="5889" width="9.85546875" style="37" customWidth="1"/>
    <col min="5890" max="5890" width="15.42578125" style="37" customWidth="1"/>
    <col min="5891" max="5893" width="19.85546875" style="37" customWidth="1"/>
    <col min="5894" max="6139" width="8.85546875" style="37"/>
    <col min="6140" max="6140" width="6.28515625" style="37" customWidth="1"/>
    <col min="6141" max="6142" width="44" style="37" customWidth="1"/>
    <col min="6143" max="6143" width="8.85546875" style="37"/>
    <col min="6144" max="6144" width="9.140625" style="37" customWidth="1"/>
    <col min="6145" max="6145" width="9.85546875" style="37" customWidth="1"/>
    <col min="6146" max="6146" width="15.42578125" style="37" customWidth="1"/>
    <col min="6147" max="6149" width="19.85546875" style="37" customWidth="1"/>
    <col min="6150" max="6395" width="8.85546875" style="37"/>
    <col min="6396" max="6396" width="6.28515625" style="37" customWidth="1"/>
    <col min="6397" max="6398" width="44" style="37" customWidth="1"/>
    <col min="6399" max="6399" width="8.85546875" style="37"/>
    <col min="6400" max="6400" width="9.140625" style="37" customWidth="1"/>
    <col min="6401" max="6401" width="9.85546875" style="37" customWidth="1"/>
    <col min="6402" max="6402" width="15.42578125" style="37" customWidth="1"/>
    <col min="6403" max="6405" width="19.85546875" style="37" customWidth="1"/>
    <col min="6406" max="6651" width="8.85546875" style="37"/>
    <col min="6652" max="6652" width="6.28515625" style="37" customWidth="1"/>
    <col min="6653" max="6654" width="44" style="37" customWidth="1"/>
    <col min="6655" max="6655" width="8.85546875" style="37"/>
    <col min="6656" max="6656" width="9.140625" style="37" customWidth="1"/>
    <col min="6657" max="6657" width="9.85546875" style="37" customWidth="1"/>
    <col min="6658" max="6658" width="15.42578125" style="37" customWidth="1"/>
    <col min="6659" max="6661" width="19.85546875" style="37" customWidth="1"/>
    <col min="6662" max="6907" width="8.85546875" style="37"/>
    <col min="6908" max="6908" width="6.28515625" style="37" customWidth="1"/>
    <col min="6909" max="6910" width="44" style="37" customWidth="1"/>
    <col min="6911" max="6911" width="8.85546875" style="37"/>
    <col min="6912" max="6912" width="9.140625" style="37" customWidth="1"/>
    <col min="6913" max="6913" width="9.85546875" style="37" customWidth="1"/>
    <col min="6914" max="6914" width="15.42578125" style="37" customWidth="1"/>
    <col min="6915" max="6917" width="19.85546875" style="37" customWidth="1"/>
    <col min="6918" max="7163" width="8.85546875" style="37"/>
    <col min="7164" max="7164" width="6.28515625" style="37" customWidth="1"/>
    <col min="7165" max="7166" width="44" style="37" customWidth="1"/>
    <col min="7167" max="7167" width="8.85546875" style="37"/>
    <col min="7168" max="7168" width="9.140625" style="37" customWidth="1"/>
    <col min="7169" max="7169" width="9.85546875" style="37" customWidth="1"/>
    <col min="7170" max="7170" width="15.42578125" style="37" customWidth="1"/>
    <col min="7171" max="7173" width="19.85546875" style="37" customWidth="1"/>
    <col min="7174" max="7419" width="8.85546875" style="37"/>
    <col min="7420" max="7420" width="6.28515625" style="37" customWidth="1"/>
    <col min="7421" max="7422" width="44" style="37" customWidth="1"/>
    <col min="7423" max="7423" width="8.85546875" style="37"/>
    <col min="7424" max="7424" width="9.140625" style="37" customWidth="1"/>
    <col min="7425" max="7425" width="9.85546875" style="37" customWidth="1"/>
    <col min="7426" max="7426" width="15.42578125" style="37" customWidth="1"/>
    <col min="7427" max="7429" width="19.85546875" style="37" customWidth="1"/>
    <col min="7430" max="7675" width="8.85546875" style="37"/>
    <col min="7676" max="7676" width="6.28515625" style="37" customWidth="1"/>
    <col min="7677" max="7678" width="44" style="37" customWidth="1"/>
    <col min="7679" max="7679" width="8.85546875" style="37"/>
    <col min="7680" max="7680" width="9.140625" style="37" customWidth="1"/>
    <col min="7681" max="7681" width="9.85546875" style="37" customWidth="1"/>
    <col min="7682" max="7682" width="15.42578125" style="37" customWidth="1"/>
    <col min="7683" max="7685" width="19.85546875" style="37" customWidth="1"/>
    <col min="7686" max="7931" width="8.85546875" style="37"/>
    <col min="7932" max="7932" width="6.28515625" style="37" customWidth="1"/>
    <col min="7933" max="7934" width="44" style="37" customWidth="1"/>
    <col min="7935" max="7935" width="8.85546875" style="37"/>
    <col min="7936" max="7936" width="9.140625" style="37" customWidth="1"/>
    <col min="7937" max="7937" width="9.85546875" style="37" customWidth="1"/>
    <col min="7938" max="7938" width="15.42578125" style="37" customWidth="1"/>
    <col min="7939" max="7941" width="19.85546875" style="37" customWidth="1"/>
    <col min="7942" max="8187" width="8.85546875" style="37"/>
    <col min="8188" max="8188" width="6.28515625" style="37" customWidth="1"/>
    <col min="8189" max="8190" width="44" style="37" customWidth="1"/>
    <col min="8191" max="8191" width="8.85546875" style="37"/>
    <col min="8192" max="8192" width="9.140625" style="37" customWidth="1"/>
    <col min="8193" max="8193" width="9.85546875" style="37" customWidth="1"/>
    <col min="8194" max="8194" width="15.42578125" style="37" customWidth="1"/>
    <col min="8195" max="8197" width="19.85546875" style="37" customWidth="1"/>
    <col min="8198" max="8443" width="8.85546875" style="37"/>
    <col min="8444" max="8444" width="6.28515625" style="37" customWidth="1"/>
    <col min="8445" max="8446" width="44" style="37" customWidth="1"/>
    <col min="8447" max="8447" width="8.85546875" style="37"/>
    <col min="8448" max="8448" width="9.140625" style="37" customWidth="1"/>
    <col min="8449" max="8449" width="9.85546875" style="37" customWidth="1"/>
    <col min="8450" max="8450" width="15.42578125" style="37" customWidth="1"/>
    <col min="8451" max="8453" width="19.85546875" style="37" customWidth="1"/>
    <col min="8454" max="8699" width="8.85546875" style="37"/>
    <col min="8700" max="8700" width="6.28515625" style="37" customWidth="1"/>
    <col min="8701" max="8702" width="44" style="37" customWidth="1"/>
    <col min="8703" max="8703" width="8.85546875" style="37"/>
    <col min="8704" max="8704" width="9.140625" style="37" customWidth="1"/>
    <col min="8705" max="8705" width="9.85546875" style="37" customWidth="1"/>
    <col min="8706" max="8706" width="15.42578125" style="37" customWidth="1"/>
    <col min="8707" max="8709" width="19.85546875" style="37" customWidth="1"/>
    <col min="8710" max="8955" width="8.85546875" style="37"/>
    <col min="8956" max="8956" width="6.28515625" style="37" customWidth="1"/>
    <col min="8957" max="8958" width="44" style="37" customWidth="1"/>
    <col min="8959" max="8959" width="8.85546875" style="37"/>
    <col min="8960" max="8960" width="9.140625" style="37" customWidth="1"/>
    <col min="8961" max="8961" width="9.85546875" style="37" customWidth="1"/>
    <col min="8962" max="8962" width="15.42578125" style="37" customWidth="1"/>
    <col min="8963" max="8965" width="19.85546875" style="37" customWidth="1"/>
    <col min="8966" max="9211" width="8.85546875" style="37"/>
    <col min="9212" max="9212" width="6.28515625" style="37" customWidth="1"/>
    <col min="9213" max="9214" width="44" style="37" customWidth="1"/>
    <col min="9215" max="9215" width="8.85546875" style="37"/>
    <col min="9216" max="9216" width="9.140625" style="37" customWidth="1"/>
    <col min="9217" max="9217" width="9.85546875" style="37" customWidth="1"/>
    <col min="9218" max="9218" width="15.42578125" style="37" customWidth="1"/>
    <col min="9219" max="9221" width="19.85546875" style="37" customWidth="1"/>
    <col min="9222" max="9467" width="8.85546875" style="37"/>
    <col min="9468" max="9468" width="6.28515625" style="37" customWidth="1"/>
    <col min="9469" max="9470" width="44" style="37" customWidth="1"/>
    <col min="9471" max="9471" width="8.85546875" style="37"/>
    <col min="9472" max="9472" width="9.140625" style="37" customWidth="1"/>
    <col min="9473" max="9473" width="9.85546875" style="37" customWidth="1"/>
    <col min="9474" max="9474" width="15.42578125" style="37" customWidth="1"/>
    <col min="9475" max="9477" width="19.85546875" style="37" customWidth="1"/>
    <col min="9478" max="9723" width="8.85546875" style="37"/>
    <col min="9724" max="9724" width="6.28515625" style="37" customWidth="1"/>
    <col min="9725" max="9726" width="44" style="37" customWidth="1"/>
    <col min="9727" max="9727" width="8.85546875" style="37"/>
    <col min="9728" max="9728" width="9.140625" style="37" customWidth="1"/>
    <col min="9729" max="9729" width="9.85546875" style="37" customWidth="1"/>
    <col min="9730" max="9730" width="15.42578125" style="37" customWidth="1"/>
    <col min="9731" max="9733" width="19.85546875" style="37" customWidth="1"/>
    <col min="9734" max="9979" width="8.85546875" style="37"/>
    <col min="9980" max="9980" width="6.28515625" style="37" customWidth="1"/>
    <col min="9981" max="9982" width="44" style="37" customWidth="1"/>
    <col min="9983" max="9983" width="8.85546875" style="37"/>
    <col min="9984" max="9984" width="9.140625" style="37" customWidth="1"/>
    <col min="9985" max="9985" width="9.85546875" style="37" customWidth="1"/>
    <col min="9986" max="9986" width="15.42578125" style="37" customWidth="1"/>
    <col min="9987" max="9989" width="19.85546875" style="37" customWidth="1"/>
    <col min="9990" max="10235" width="8.85546875" style="37"/>
    <col min="10236" max="10236" width="6.28515625" style="37" customWidth="1"/>
    <col min="10237" max="10238" width="44" style="37" customWidth="1"/>
    <col min="10239" max="10239" width="8.85546875" style="37"/>
    <col min="10240" max="10240" width="9.140625" style="37" customWidth="1"/>
    <col min="10241" max="10241" width="9.85546875" style="37" customWidth="1"/>
    <col min="10242" max="10242" width="15.42578125" style="37" customWidth="1"/>
    <col min="10243" max="10245" width="19.85546875" style="37" customWidth="1"/>
    <col min="10246" max="10491" width="8.85546875" style="37"/>
    <col min="10492" max="10492" width="6.28515625" style="37" customWidth="1"/>
    <col min="10493" max="10494" width="44" style="37" customWidth="1"/>
    <col min="10495" max="10495" width="8.85546875" style="37"/>
    <col min="10496" max="10496" width="9.140625" style="37" customWidth="1"/>
    <col min="10497" max="10497" width="9.85546875" style="37" customWidth="1"/>
    <col min="10498" max="10498" width="15.42578125" style="37" customWidth="1"/>
    <col min="10499" max="10501" width="19.85546875" style="37" customWidth="1"/>
    <col min="10502" max="10747" width="8.85546875" style="37"/>
    <col min="10748" max="10748" width="6.28515625" style="37" customWidth="1"/>
    <col min="10749" max="10750" width="44" style="37" customWidth="1"/>
    <col min="10751" max="10751" width="8.85546875" style="37"/>
    <col min="10752" max="10752" width="9.140625" style="37" customWidth="1"/>
    <col min="10753" max="10753" width="9.85546875" style="37" customWidth="1"/>
    <col min="10754" max="10754" width="15.42578125" style="37" customWidth="1"/>
    <col min="10755" max="10757" width="19.85546875" style="37" customWidth="1"/>
    <col min="10758" max="11003" width="8.85546875" style="37"/>
    <col min="11004" max="11004" width="6.28515625" style="37" customWidth="1"/>
    <col min="11005" max="11006" width="44" style="37" customWidth="1"/>
    <col min="11007" max="11007" width="8.85546875" style="37"/>
    <col min="11008" max="11008" width="9.140625" style="37" customWidth="1"/>
    <col min="11009" max="11009" width="9.85546875" style="37" customWidth="1"/>
    <col min="11010" max="11010" width="15.42578125" style="37" customWidth="1"/>
    <col min="11011" max="11013" width="19.85546875" style="37" customWidth="1"/>
    <col min="11014" max="11259" width="8.85546875" style="37"/>
    <col min="11260" max="11260" width="6.28515625" style="37" customWidth="1"/>
    <col min="11261" max="11262" width="44" style="37" customWidth="1"/>
    <col min="11263" max="11263" width="8.85546875" style="37"/>
    <col min="11264" max="11264" width="9.140625" style="37" customWidth="1"/>
    <col min="11265" max="11265" width="9.85546875" style="37" customWidth="1"/>
    <col min="11266" max="11266" width="15.42578125" style="37" customWidth="1"/>
    <col min="11267" max="11269" width="19.85546875" style="37" customWidth="1"/>
    <col min="11270" max="11515" width="8.85546875" style="37"/>
    <col min="11516" max="11516" width="6.28515625" style="37" customWidth="1"/>
    <col min="11517" max="11518" width="44" style="37" customWidth="1"/>
    <col min="11519" max="11519" width="8.85546875" style="37"/>
    <col min="11520" max="11520" width="9.140625" style="37" customWidth="1"/>
    <col min="11521" max="11521" width="9.85546875" style="37" customWidth="1"/>
    <col min="11522" max="11522" width="15.42578125" style="37" customWidth="1"/>
    <col min="11523" max="11525" width="19.85546875" style="37" customWidth="1"/>
    <col min="11526" max="11771" width="8.85546875" style="37"/>
    <col min="11772" max="11772" width="6.28515625" style="37" customWidth="1"/>
    <col min="11773" max="11774" width="44" style="37" customWidth="1"/>
    <col min="11775" max="11775" width="8.85546875" style="37"/>
    <col min="11776" max="11776" width="9.140625" style="37" customWidth="1"/>
    <col min="11777" max="11777" width="9.85546875" style="37" customWidth="1"/>
    <col min="11778" max="11778" width="15.42578125" style="37" customWidth="1"/>
    <col min="11779" max="11781" width="19.85546875" style="37" customWidth="1"/>
    <col min="11782" max="12027" width="8.85546875" style="37"/>
    <col min="12028" max="12028" width="6.28515625" style="37" customWidth="1"/>
    <col min="12029" max="12030" width="44" style="37" customWidth="1"/>
    <col min="12031" max="12031" width="8.85546875" style="37"/>
    <col min="12032" max="12032" width="9.140625" style="37" customWidth="1"/>
    <col min="12033" max="12033" width="9.85546875" style="37" customWidth="1"/>
    <col min="12034" max="12034" width="15.42578125" style="37" customWidth="1"/>
    <col min="12035" max="12037" width="19.85546875" style="37" customWidth="1"/>
    <col min="12038" max="12283" width="8.85546875" style="37"/>
    <col min="12284" max="12284" width="6.28515625" style="37" customWidth="1"/>
    <col min="12285" max="12286" width="44" style="37" customWidth="1"/>
    <col min="12287" max="12287" width="8.85546875" style="37"/>
    <col min="12288" max="12288" width="9.140625" style="37" customWidth="1"/>
    <col min="12289" max="12289" width="9.85546875" style="37" customWidth="1"/>
    <col min="12290" max="12290" width="15.42578125" style="37" customWidth="1"/>
    <col min="12291" max="12293" width="19.85546875" style="37" customWidth="1"/>
    <col min="12294" max="12539" width="8.85546875" style="37"/>
    <col min="12540" max="12540" width="6.28515625" style="37" customWidth="1"/>
    <col min="12541" max="12542" width="44" style="37" customWidth="1"/>
    <col min="12543" max="12543" width="8.85546875" style="37"/>
    <col min="12544" max="12544" width="9.140625" style="37" customWidth="1"/>
    <col min="12545" max="12545" width="9.85546875" style="37" customWidth="1"/>
    <col min="12546" max="12546" width="15.42578125" style="37" customWidth="1"/>
    <col min="12547" max="12549" width="19.85546875" style="37" customWidth="1"/>
    <col min="12550" max="12795" width="8.85546875" style="37"/>
    <col min="12796" max="12796" width="6.28515625" style="37" customWidth="1"/>
    <col min="12797" max="12798" width="44" style="37" customWidth="1"/>
    <col min="12799" max="12799" width="8.85546875" style="37"/>
    <col min="12800" max="12800" width="9.140625" style="37" customWidth="1"/>
    <col min="12801" max="12801" width="9.85546875" style="37" customWidth="1"/>
    <col min="12802" max="12802" width="15.42578125" style="37" customWidth="1"/>
    <col min="12803" max="12805" width="19.85546875" style="37" customWidth="1"/>
    <col min="12806" max="13051" width="8.85546875" style="37"/>
    <col min="13052" max="13052" width="6.28515625" style="37" customWidth="1"/>
    <col min="13053" max="13054" width="44" style="37" customWidth="1"/>
    <col min="13055" max="13055" width="8.85546875" style="37"/>
    <col min="13056" max="13056" width="9.140625" style="37" customWidth="1"/>
    <col min="13057" max="13057" width="9.85546875" style="37" customWidth="1"/>
    <col min="13058" max="13058" width="15.42578125" style="37" customWidth="1"/>
    <col min="13059" max="13061" width="19.85546875" style="37" customWidth="1"/>
    <col min="13062" max="13307" width="8.85546875" style="37"/>
    <col min="13308" max="13308" width="6.28515625" style="37" customWidth="1"/>
    <col min="13309" max="13310" width="44" style="37" customWidth="1"/>
    <col min="13311" max="13311" width="8.85546875" style="37"/>
    <col min="13312" max="13312" width="9.140625" style="37" customWidth="1"/>
    <col min="13313" max="13313" width="9.85546875" style="37" customWidth="1"/>
    <col min="13314" max="13314" width="15.42578125" style="37" customWidth="1"/>
    <col min="13315" max="13317" width="19.85546875" style="37" customWidth="1"/>
    <col min="13318" max="13563" width="8.85546875" style="37"/>
    <col min="13564" max="13564" width="6.28515625" style="37" customWidth="1"/>
    <col min="13565" max="13566" width="44" style="37" customWidth="1"/>
    <col min="13567" max="13567" width="8.85546875" style="37"/>
    <col min="13568" max="13568" width="9.140625" style="37" customWidth="1"/>
    <col min="13569" max="13569" width="9.85546875" style="37" customWidth="1"/>
    <col min="13570" max="13570" width="15.42578125" style="37" customWidth="1"/>
    <col min="13571" max="13573" width="19.85546875" style="37" customWidth="1"/>
    <col min="13574" max="13819" width="8.85546875" style="37"/>
    <col min="13820" max="13820" width="6.28515625" style="37" customWidth="1"/>
    <col min="13821" max="13822" width="44" style="37" customWidth="1"/>
    <col min="13823" max="13823" width="8.85546875" style="37"/>
    <col min="13824" max="13824" width="9.140625" style="37" customWidth="1"/>
    <col min="13825" max="13825" width="9.85546875" style="37" customWidth="1"/>
    <col min="13826" max="13826" width="15.42578125" style="37" customWidth="1"/>
    <col min="13827" max="13829" width="19.85546875" style="37" customWidth="1"/>
    <col min="13830" max="14075" width="8.85546875" style="37"/>
    <col min="14076" max="14076" width="6.28515625" style="37" customWidth="1"/>
    <col min="14077" max="14078" width="44" style="37" customWidth="1"/>
    <col min="14079" max="14079" width="8.85546875" style="37"/>
    <col min="14080" max="14080" width="9.140625" style="37" customWidth="1"/>
    <col min="14081" max="14081" width="9.85546875" style="37" customWidth="1"/>
    <col min="14082" max="14082" width="15.42578125" style="37" customWidth="1"/>
    <col min="14083" max="14085" width="19.85546875" style="37" customWidth="1"/>
    <col min="14086" max="14331" width="8.85546875" style="37"/>
    <col min="14332" max="14332" width="6.28515625" style="37" customWidth="1"/>
    <col min="14333" max="14334" width="44" style="37" customWidth="1"/>
    <col min="14335" max="14335" width="8.85546875" style="37"/>
    <col min="14336" max="14336" width="9.140625" style="37" customWidth="1"/>
    <col min="14337" max="14337" width="9.85546875" style="37" customWidth="1"/>
    <col min="14338" max="14338" width="15.42578125" style="37" customWidth="1"/>
    <col min="14339" max="14341" width="19.85546875" style="37" customWidth="1"/>
    <col min="14342" max="14587" width="8.85546875" style="37"/>
    <col min="14588" max="14588" width="6.28515625" style="37" customWidth="1"/>
    <col min="14589" max="14590" width="44" style="37" customWidth="1"/>
    <col min="14591" max="14591" width="8.85546875" style="37"/>
    <col min="14592" max="14592" width="9.140625" style="37" customWidth="1"/>
    <col min="14593" max="14593" width="9.85546875" style="37" customWidth="1"/>
    <col min="14594" max="14594" width="15.42578125" style="37" customWidth="1"/>
    <col min="14595" max="14597" width="19.85546875" style="37" customWidth="1"/>
    <col min="14598" max="14843" width="8.85546875" style="37"/>
    <col min="14844" max="14844" width="6.28515625" style="37" customWidth="1"/>
    <col min="14845" max="14846" width="44" style="37" customWidth="1"/>
    <col min="14847" max="14847" width="8.85546875" style="37"/>
    <col min="14848" max="14848" width="9.140625" style="37" customWidth="1"/>
    <col min="14849" max="14849" width="9.85546875" style="37" customWidth="1"/>
    <col min="14850" max="14850" width="15.42578125" style="37" customWidth="1"/>
    <col min="14851" max="14853" width="19.85546875" style="37" customWidth="1"/>
    <col min="14854" max="15099" width="8.85546875" style="37"/>
    <col min="15100" max="15100" width="6.28515625" style="37" customWidth="1"/>
    <col min="15101" max="15102" width="44" style="37" customWidth="1"/>
    <col min="15103" max="15103" width="8.85546875" style="37"/>
    <col min="15104" max="15104" width="9.140625" style="37" customWidth="1"/>
    <col min="15105" max="15105" width="9.85546875" style="37" customWidth="1"/>
    <col min="15106" max="15106" width="15.42578125" style="37" customWidth="1"/>
    <col min="15107" max="15109" width="19.85546875" style="37" customWidth="1"/>
    <col min="15110" max="15355" width="8.85546875" style="37"/>
    <col min="15356" max="15356" width="6.28515625" style="37" customWidth="1"/>
    <col min="15357" max="15358" width="44" style="37" customWidth="1"/>
    <col min="15359" max="15359" width="8.85546875" style="37"/>
    <col min="15360" max="15360" width="9.140625" style="37" customWidth="1"/>
    <col min="15361" max="15361" width="9.85546875" style="37" customWidth="1"/>
    <col min="15362" max="15362" width="15.42578125" style="37" customWidth="1"/>
    <col min="15363" max="15365" width="19.85546875" style="37" customWidth="1"/>
    <col min="15366" max="15611" width="8.85546875" style="37"/>
    <col min="15612" max="15612" width="6.28515625" style="37" customWidth="1"/>
    <col min="15613" max="15614" width="44" style="37" customWidth="1"/>
    <col min="15615" max="15615" width="8.85546875" style="37"/>
    <col min="15616" max="15616" width="9.140625" style="37" customWidth="1"/>
    <col min="15617" max="15617" width="9.85546875" style="37" customWidth="1"/>
    <col min="15618" max="15618" width="15.42578125" style="37" customWidth="1"/>
    <col min="15619" max="15621" width="19.85546875" style="37" customWidth="1"/>
    <col min="15622" max="15867" width="8.85546875" style="37"/>
    <col min="15868" max="15868" width="6.28515625" style="37" customWidth="1"/>
    <col min="15869" max="15870" width="44" style="37" customWidth="1"/>
    <col min="15871" max="15871" width="8.85546875" style="37"/>
    <col min="15872" max="15872" width="9.140625" style="37" customWidth="1"/>
    <col min="15873" max="15873" width="9.85546875" style="37" customWidth="1"/>
    <col min="15874" max="15874" width="15.42578125" style="37" customWidth="1"/>
    <col min="15875" max="15877" width="19.85546875" style="37" customWidth="1"/>
    <col min="15878" max="16123" width="8.85546875" style="37"/>
    <col min="16124" max="16124" width="6.28515625" style="37" customWidth="1"/>
    <col min="16125" max="16126" width="44" style="37" customWidth="1"/>
    <col min="16127" max="16127" width="8.85546875" style="37"/>
    <col min="16128" max="16128" width="9.140625" style="37" customWidth="1"/>
    <col min="16129" max="16129" width="9.85546875" style="37" customWidth="1"/>
    <col min="16130" max="16130" width="15.42578125" style="37" customWidth="1"/>
    <col min="16131" max="16133" width="19.85546875" style="37" customWidth="1"/>
    <col min="16134" max="16384" width="8.85546875" style="37"/>
  </cols>
  <sheetData>
    <row r="1" spans="1:7" ht="42" customHeight="1" x14ac:dyDescent="0.2">
      <c r="A1" s="249" t="s">
        <v>357</v>
      </c>
      <c r="B1" s="249"/>
      <c r="C1" s="249"/>
      <c r="D1" s="249"/>
      <c r="E1" s="249"/>
      <c r="F1" s="249"/>
    </row>
    <row r="2" spans="1:7" s="39" customFormat="1" ht="18.75" x14ac:dyDescent="0.3">
      <c r="A2" s="170" t="s">
        <v>308</v>
      </c>
      <c r="B2" s="91" t="s">
        <v>1</v>
      </c>
      <c r="C2" s="114" t="s">
        <v>249</v>
      </c>
      <c r="D2" s="114" t="s">
        <v>250</v>
      </c>
      <c r="E2" s="114" t="s">
        <v>251</v>
      </c>
      <c r="F2" s="114" t="s">
        <v>252</v>
      </c>
    </row>
    <row r="3" spans="1:7" s="38" customFormat="1" ht="15" x14ac:dyDescent="0.25">
      <c r="A3" s="169"/>
    </row>
    <row r="4" spans="1:7" ht="105" x14ac:dyDescent="0.25">
      <c r="A4" s="171"/>
      <c r="B4" s="116" t="s">
        <v>32</v>
      </c>
      <c r="C4" s="117"/>
      <c r="D4" s="118"/>
      <c r="E4" s="119"/>
      <c r="F4" s="120"/>
    </row>
    <row r="5" spans="1:7" ht="14.25" customHeight="1" x14ac:dyDescent="0.25">
      <c r="A5" s="169"/>
      <c r="B5" s="147"/>
      <c r="C5" s="38"/>
      <c r="D5" s="38"/>
      <c r="E5" s="38"/>
      <c r="F5" s="38"/>
    </row>
    <row r="6" spans="1:7" s="38" customFormat="1" ht="30" customHeight="1" x14ac:dyDescent="0.25">
      <c r="A6" s="172" t="s">
        <v>0</v>
      </c>
      <c r="B6" s="255" t="s">
        <v>351</v>
      </c>
      <c r="C6" s="255"/>
      <c r="D6" s="255"/>
      <c r="E6" s="255"/>
      <c r="F6" s="255"/>
    </row>
    <row r="7" spans="1:7" ht="45" x14ac:dyDescent="0.25">
      <c r="A7" s="173">
        <v>1</v>
      </c>
      <c r="B7" s="121" t="s">
        <v>33</v>
      </c>
      <c r="C7" s="122" t="s">
        <v>350</v>
      </c>
      <c r="D7" s="123"/>
      <c r="E7" s="124">
        <v>0</v>
      </c>
      <c r="F7" s="125">
        <f>E7</f>
        <v>0</v>
      </c>
    </row>
    <row r="8" spans="1:7" ht="15" x14ac:dyDescent="0.25">
      <c r="A8" s="173">
        <v>2</v>
      </c>
      <c r="B8" s="121" t="s">
        <v>35</v>
      </c>
      <c r="C8" s="122" t="s">
        <v>350</v>
      </c>
      <c r="D8" s="123"/>
      <c r="E8" s="124">
        <v>0</v>
      </c>
      <c r="F8" s="125">
        <f>E8</f>
        <v>0</v>
      </c>
    </row>
    <row r="9" spans="1:7" ht="15" x14ac:dyDescent="0.25">
      <c r="A9" s="173">
        <v>3</v>
      </c>
      <c r="B9" s="121" t="s">
        <v>36</v>
      </c>
      <c r="C9" s="122" t="s">
        <v>350</v>
      </c>
      <c r="D9" s="123"/>
      <c r="E9" s="124">
        <v>0</v>
      </c>
      <c r="F9" s="125">
        <f>E9</f>
        <v>0</v>
      </c>
    </row>
    <row r="10" spans="1:7" ht="24.75" customHeight="1" x14ac:dyDescent="0.25">
      <c r="A10" s="172" t="s">
        <v>0</v>
      </c>
      <c r="B10" s="150" t="s">
        <v>353</v>
      </c>
      <c r="C10" s="98"/>
      <c r="D10" s="98"/>
      <c r="E10" s="98"/>
      <c r="F10" s="98">
        <f>SUM(F7:F9)</f>
        <v>0</v>
      </c>
      <c r="G10" s="99"/>
    </row>
    <row r="11" spans="1:7" s="39" customFormat="1" ht="15" x14ac:dyDescent="0.25">
      <c r="A11" s="171"/>
      <c r="B11" s="116"/>
      <c r="C11" s="117"/>
      <c r="D11" s="118"/>
      <c r="E11" s="119"/>
      <c r="F11" s="120"/>
    </row>
    <row r="12" spans="1:7" ht="15" x14ac:dyDescent="0.25">
      <c r="A12" s="174" t="s">
        <v>4</v>
      </c>
      <c r="B12" s="255" t="s">
        <v>37</v>
      </c>
      <c r="C12" s="255"/>
      <c r="D12" s="255"/>
      <c r="E12" s="255"/>
      <c r="F12" s="255"/>
    </row>
    <row r="13" spans="1:7" ht="60" x14ac:dyDescent="0.25">
      <c r="A13" s="173">
        <v>1</v>
      </c>
      <c r="B13" s="121" t="s">
        <v>38</v>
      </c>
      <c r="C13" s="152" t="s">
        <v>354</v>
      </c>
      <c r="D13" s="123">
        <v>47</v>
      </c>
      <c r="E13" s="124">
        <v>0</v>
      </c>
      <c r="F13" s="125">
        <f t="shared" ref="F13:F26" si="0">E13*D13</f>
        <v>0</v>
      </c>
    </row>
    <row r="14" spans="1:7" ht="75" x14ac:dyDescent="0.25">
      <c r="A14" s="173">
        <v>2</v>
      </c>
      <c r="B14" s="148" t="s">
        <v>39</v>
      </c>
      <c r="C14" s="152" t="s">
        <v>354</v>
      </c>
      <c r="D14" s="123">
        <v>47</v>
      </c>
      <c r="E14" s="124">
        <v>0</v>
      </c>
      <c r="F14" s="125">
        <f t="shared" si="0"/>
        <v>0</v>
      </c>
    </row>
    <row r="15" spans="1:7" ht="75" x14ac:dyDescent="0.25">
      <c r="A15" s="173">
        <v>3</v>
      </c>
      <c r="B15" s="121" t="s">
        <v>40</v>
      </c>
      <c r="C15" s="152" t="s">
        <v>354</v>
      </c>
      <c r="D15" s="123">
        <v>16</v>
      </c>
      <c r="E15" s="124">
        <v>0</v>
      </c>
      <c r="F15" s="125">
        <f t="shared" si="0"/>
        <v>0</v>
      </c>
    </row>
    <row r="16" spans="1:7" ht="60" x14ac:dyDescent="0.25">
      <c r="A16" s="173">
        <v>4</v>
      </c>
      <c r="B16" s="121" t="s">
        <v>41</v>
      </c>
      <c r="C16" s="152" t="s">
        <v>354</v>
      </c>
      <c r="D16" s="123">
        <v>11</v>
      </c>
      <c r="E16" s="124">
        <v>0</v>
      </c>
      <c r="F16" s="125">
        <f t="shared" si="0"/>
        <v>0</v>
      </c>
    </row>
    <row r="17" spans="1:6" ht="30" x14ac:dyDescent="0.25">
      <c r="A17" s="173">
        <v>5</v>
      </c>
      <c r="B17" s="121" t="s">
        <v>42</v>
      </c>
      <c r="C17" s="152" t="s">
        <v>354</v>
      </c>
      <c r="D17" s="123">
        <v>1</v>
      </c>
      <c r="E17" s="124">
        <v>0</v>
      </c>
      <c r="F17" s="125">
        <f t="shared" si="0"/>
        <v>0</v>
      </c>
    </row>
    <row r="18" spans="1:6" ht="75" x14ac:dyDescent="0.25">
      <c r="A18" s="173">
        <v>6</v>
      </c>
      <c r="B18" s="121" t="s">
        <v>43</v>
      </c>
      <c r="C18" s="152" t="s">
        <v>354</v>
      </c>
      <c r="D18" s="123">
        <v>8</v>
      </c>
      <c r="E18" s="124">
        <v>0</v>
      </c>
      <c r="F18" s="125">
        <f t="shared" si="0"/>
        <v>0</v>
      </c>
    </row>
    <row r="19" spans="1:6" ht="75" x14ac:dyDescent="0.25">
      <c r="A19" s="173">
        <v>7</v>
      </c>
      <c r="B19" s="121" t="s">
        <v>44</v>
      </c>
      <c r="C19" s="152" t="s">
        <v>354</v>
      </c>
      <c r="D19" s="123">
        <v>3</v>
      </c>
      <c r="E19" s="124">
        <v>0</v>
      </c>
      <c r="F19" s="125">
        <f t="shared" si="0"/>
        <v>0</v>
      </c>
    </row>
    <row r="20" spans="1:6" ht="75" x14ac:dyDescent="0.25">
      <c r="A20" s="173">
        <v>8</v>
      </c>
      <c r="B20" s="121" t="s">
        <v>45</v>
      </c>
      <c r="C20" s="152" t="s">
        <v>354</v>
      </c>
      <c r="D20" s="123">
        <v>2</v>
      </c>
      <c r="E20" s="124">
        <v>0</v>
      </c>
      <c r="F20" s="125">
        <f t="shared" si="0"/>
        <v>0</v>
      </c>
    </row>
    <row r="21" spans="1:6" ht="90" x14ac:dyDescent="0.25">
      <c r="A21" s="173">
        <v>9</v>
      </c>
      <c r="B21" s="121" t="s">
        <v>46</v>
      </c>
      <c r="C21" s="152" t="s">
        <v>354</v>
      </c>
      <c r="D21" s="123">
        <v>31</v>
      </c>
      <c r="E21" s="124">
        <v>0</v>
      </c>
      <c r="F21" s="125">
        <f t="shared" si="0"/>
        <v>0</v>
      </c>
    </row>
    <row r="22" spans="1:6" ht="75" x14ac:dyDescent="0.25">
      <c r="A22" s="173">
        <v>10</v>
      </c>
      <c r="B22" s="121" t="s">
        <v>47</v>
      </c>
      <c r="C22" s="152" t="s">
        <v>354</v>
      </c>
      <c r="D22" s="123">
        <f>D23+D24+D25</f>
        <v>188</v>
      </c>
      <c r="E22" s="124">
        <v>0</v>
      </c>
      <c r="F22" s="125">
        <f t="shared" si="0"/>
        <v>0</v>
      </c>
    </row>
    <row r="23" spans="1:6" ht="60" x14ac:dyDescent="0.25">
      <c r="A23" s="173">
        <v>11</v>
      </c>
      <c r="B23" s="121" t="s">
        <v>48</v>
      </c>
      <c r="C23" s="152" t="s">
        <v>354</v>
      </c>
      <c r="D23" s="123">
        <v>123</v>
      </c>
      <c r="E23" s="124">
        <v>0</v>
      </c>
      <c r="F23" s="125">
        <f t="shared" si="0"/>
        <v>0</v>
      </c>
    </row>
    <row r="24" spans="1:6" ht="60" x14ac:dyDescent="0.25">
      <c r="A24" s="173">
        <v>12</v>
      </c>
      <c r="B24" s="121" t="s">
        <v>49</v>
      </c>
      <c r="C24" s="152" t="s">
        <v>354</v>
      </c>
      <c r="D24" s="123">
        <v>53</v>
      </c>
      <c r="E24" s="124">
        <v>0</v>
      </c>
      <c r="F24" s="125">
        <f t="shared" si="0"/>
        <v>0</v>
      </c>
    </row>
    <row r="25" spans="1:6" ht="30" x14ac:dyDescent="0.25">
      <c r="A25" s="173">
        <v>13</v>
      </c>
      <c r="B25" s="121" t="s">
        <v>50</v>
      </c>
      <c r="C25" s="152" t="s">
        <v>354</v>
      </c>
      <c r="D25" s="123">
        <v>12</v>
      </c>
      <c r="E25" s="124">
        <v>0</v>
      </c>
      <c r="F25" s="125">
        <f t="shared" si="0"/>
        <v>0</v>
      </c>
    </row>
    <row r="26" spans="1:6" ht="60" x14ac:dyDescent="0.25">
      <c r="A26" s="173">
        <v>14</v>
      </c>
      <c r="B26" s="121" t="s">
        <v>51</v>
      </c>
      <c r="C26" s="152" t="s">
        <v>354</v>
      </c>
      <c r="D26" s="123">
        <f>D21+D22+D20+D16+D15+D14+D13+D19</f>
        <v>345</v>
      </c>
      <c r="E26" s="124">
        <v>0</v>
      </c>
      <c r="F26" s="125">
        <f t="shared" si="0"/>
        <v>0</v>
      </c>
    </row>
    <row r="27" spans="1:6" ht="30" x14ac:dyDescent="0.25">
      <c r="A27" s="251">
        <v>15</v>
      </c>
      <c r="B27" s="116" t="s">
        <v>52</v>
      </c>
      <c r="C27" s="153"/>
      <c r="D27" s="118"/>
      <c r="E27" s="119"/>
      <c r="F27" s="120"/>
    </row>
    <row r="28" spans="1:6" s="45" customFormat="1" ht="15" x14ac:dyDescent="0.25">
      <c r="A28" s="253"/>
      <c r="B28" s="121" t="s">
        <v>53</v>
      </c>
      <c r="C28" s="152" t="s">
        <v>354</v>
      </c>
      <c r="D28" s="126">
        <v>205</v>
      </c>
      <c r="E28" s="124">
        <v>0</v>
      </c>
      <c r="F28" s="125">
        <f>E28*D28</f>
        <v>0</v>
      </c>
    </row>
    <row r="29" spans="1:6" ht="26.25" customHeight="1" x14ac:dyDescent="0.25">
      <c r="A29" s="171" t="s">
        <v>4</v>
      </c>
      <c r="B29" s="149" t="s">
        <v>352</v>
      </c>
      <c r="C29" s="117"/>
      <c r="D29" s="117"/>
      <c r="E29" s="117"/>
      <c r="F29" s="98">
        <f>SUM(F13:F28)</f>
        <v>0</v>
      </c>
    </row>
    <row r="30" spans="1:6" ht="15" x14ac:dyDescent="0.25">
      <c r="A30" s="171"/>
      <c r="B30" s="116"/>
      <c r="C30" s="117"/>
      <c r="D30" s="118"/>
      <c r="E30" s="119"/>
      <c r="F30" s="120"/>
    </row>
    <row r="31" spans="1:6" ht="15" x14ac:dyDescent="0.25">
      <c r="A31" s="171" t="s">
        <v>7</v>
      </c>
      <c r="B31" s="255" t="s">
        <v>54</v>
      </c>
      <c r="C31" s="255"/>
      <c r="D31" s="255"/>
      <c r="E31" s="255"/>
      <c r="F31" s="255"/>
    </row>
    <row r="32" spans="1:6" ht="105" x14ac:dyDescent="0.25">
      <c r="A32" s="252">
        <v>1</v>
      </c>
      <c r="B32" s="116" t="s">
        <v>55</v>
      </c>
      <c r="C32" s="117"/>
      <c r="D32" s="118"/>
      <c r="E32" s="119"/>
      <c r="F32" s="120"/>
    </row>
    <row r="33" spans="1:6" ht="30" x14ac:dyDescent="0.25">
      <c r="A33" s="253"/>
      <c r="B33" s="121" t="s">
        <v>56</v>
      </c>
      <c r="C33" s="122" t="s">
        <v>354</v>
      </c>
      <c r="D33" s="123">
        <f>D39+D40+D41+D43+D48+D49+D51+D52+D51+D51+D53</f>
        <v>254</v>
      </c>
      <c r="E33" s="124">
        <v>0</v>
      </c>
      <c r="F33" s="125">
        <f>E33*D33</f>
        <v>0</v>
      </c>
    </row>
    <row r="34" spans="1:6" ht="120" x14ac:dyDescent="0.25">
      <c r="A34" s="173">
        <v>2</v>
      </c>
      <c r="B34" s="121" t="s">
        <v>57</v>
      </c>
      <c r="C34" s="122" t="s">
        <v>354</v>
      </c>
      <c r="D34" s="123">
        <v>9</v>
      </c>
      <c r="E34" s="124">
        <v>0</v>
      </c>
      <c r="F34" s="125">
        <f>E34*D34</f>
        <v>0</v>
      </c>
    </row>
    <row r="35" spans="1:6" ht="120" x14ac:dyDescent="0.25">
      <c r="A35" s="173">
        <v>3</v>
      </c>
      <c r="B35" s="121" t="s">
        <v>58</v>
      </c>
      <c r="C35" s="151" t="s">
        <v>354</v>
      </c>
      <c r="D35" s="123">
        <v>9</v>
      </c>
      <c r="E35" s="124">
        <v>0</v>
      </c>
      <c r="F35" s="125">
        <f>E35*D35</f>
        <v>0</v>
      </c>
    </row>
    <row r="36" spans="1:6" ht="120" x14ac:dyDescent="0.25">
      <c r="A36" s="173">
        <v>4</v>
      </c>
      <c r="B36" s="121" t="s">
        <v>59</v>
      </c>
      <c r="C36" s="151" t="s">
        <v>354</v>
      </c>
      <c r="D36" s="123">
        <v>5</v>
      </c>
      <c r="E36" s="124">
        <v>0</v>
      </c>
      <c r="F36" s="125">
        <f>E36*D36</f>
        <v>0</v>
      </c>
    </row>
    <row r="37" spans="1:6" ht="60" x14ac:dyDescent="0.25">
      <c r="A37" s="251">
        <v>5</v>
      </c>
      <c r="B37" s="116" t="s">
        <v>60</v>
      </c>
      <c r="C37" s="151"/>
      <c r="D37" s="118"/>
      <c r="E37" s="119"/>
      <c r="F37" s="120"/>
    </row>
    <row r="38" spans="1:6" ht="15" x14ac:dyDescent="0.25">
      <c r="A38" s="253"/>
      <c r="B38" s="121" t="s">
        <v>61</v>
      </c>
      <c r="C38" s="151" t="s">
        <v>354</v>
      </c>
      <c r="D38" s="123">
        <v>42</v>
      </c>
      <c r="E38" s="124">
        <v>0</v>
      </c>
      <c r="F38" s="125">
        <f t="shared" ref="F38:F55" si="1">E38*D38</f>
        <v>0</v>
      </c>
    </row>
    <row r="39" spans="1:6" ht="195" x14ac:dyDescent="0.25">
      <c r="A39" s="173">
        <v>6</v>
      </c>
      <c r="B39" s="121" t="s">
        <v>62</v>
      </c>
      <c r="C39" s="122" t="s">
        <v>354</v>
      </c>
      <c r="D39" s="123">
        <v>4</v>
      </c>
      <c r="E39" s="124">
        <v>0</v>
      </c>
      <c r="F39" s="125">
        <f t="shared" si="1"/>
        <v>0</v>
      </c>
    </row>
    <row r="40" spans="1:6" ht="150" x14ac:dyDescent="0.25">
      <c r="A40" s="173">
        <v>7</v>
      </c>
      <c r="B40" s="121" t="s">
        <v>63</v>
      </c>
      <c r="C40" s="122" t="s">
        <v>354</v>
      </c>
      <c r="D40" s="123">
        <v>29</v>
      </c>
      <c r="E40" s="124">
        <v>0</v>
      </c>
      <c r="F40" s="125">
        <f t="shared" si="1"/>
        <v>0</v>
      </c>
    </row>
    <row r="41" spans="1:6" ht="315" x14ac:dyDescent="0.25">
      <c r="A41" s="173">
        <v>8</v>
      </c>
      <c r="B41" s="121" t="s">
        <v>64</v>
      </c>
      <c r="C41" s="122" t="s">
        <v>354</v>
      </c>
      <c r="D41" s="123">
        <v>39</v>
      </c>
      <c r="E41" s="124">
        <v>0</v>
      </c>
      <c r="F41" s="125">
        <f t="shared" si="1"/>
        <v>0</v>
      </c>
    </row>
    <row r="42" spans="1:6" ht="45" x14ac:dyDescent="0.25">
      <c r="A42" s="173">
        <v>9</v>
      </c>
      <c r="B42" s="121" t="s">
        <v>65</v>
      </c>
      <c r="C42" s="122" t="s">
        <v>354</v>
      </c>
      <c r="D42" s="123">
        <v>39</v>
      </c>
      <c r="E42" s="124">
        <v>0</v>
      </c>
      <c r="F42" s="125">
        <f t="shared" si="1"/>
        <v>0</v>
      </c>
    </row>
    <row r="43" spans="1:6" ht="165" x14ac:dyDescent="0.25">
      <c r="A43" s="173">
        <v>10</v>
      </c>
      <c r="B43" s="121" t="s">
        <v>66</v>
      </c>
      <c r="C43" s="122" t="s">
        <v>354</v>
      </c>
      <c r="D43" s="123">
        <v>14</v>
      </c>
      <c r="E43" s="124">
        <v>0</v>
      </c>
      <c r="F43" s="125">
        <f t="shared" si="1"/>
        <v>0</v>
      </c>
    </row>
    <row r="44" spans="1:6" ht="90" x14ac:dyDescent="0.25">
      <c r="A44" s="173">
        <v>11</v>
      </c>
      <c r="B44" s="121" t="s">
        <v>67</v>
      </c>
      <c r="C44" s="122" t="s">
        <v>354</v>
      </c>
      <c r="D44" s="123">
        <v>11</v>
      </c>
      <c r="E44" s="124">
        <v>0</v>
      </c>
      <c r="F44" s="125">
        <f t="shared" si="1"/>
        <v>0</v>
      </c>
    </row>
    <row r="45" spans="1:6" ht="60" x14ac:dyDescent="0.25">
      <c r="A45" s="173">
        <v>12</v>
      </c>
      <c r="B45" s="121" t="s">
        <v>68</v>
      </c>
      <c r="C45" s="122" t="s">
        <v>354</v>
      </c>
      <c r="D45" s="123">
        <v>5</v>
      </c>
      <c r="E45" s="124">
        <v>0</v>
      </c>
      <c r="F45" s="125">
        <f t="shared" si="1"/>
        <v>0</v>
      </c>
    </row>
    <row r="46" spans="1:6" ht="60" x14ac:dyDescent="0.25">
      <c r="A46" s="173">
        <v>13</v>
      </c>
      <c r="B46" s="121" t="s">
        <v>69</v>
      </c>
      <c r="C46" s="122" t="s">
        <v>354</v>
      </c>
      <c r="D46" s="123">
        <v>50</v>
      </c>
      <c r="E46" s="124">
        <v>0</v>
      </c>
      <c r="F46" s="125">
        <f t="shared" si="1"/>
        <v>0</v>
      </c>
    </row>
    <row r="47" spans="1:6" ht="45" x14ac:dyDescent="0.25">
      <c r="A47" s="173">
        <v>14</v>
      </c>
      <c r="B47" s="121" t="s">
        <v>70</v>
      </c>
      <c r="C47" s="122" t="s">
        <v>354</v>
      </c>
      <c r="D47" s="123">
        <v>20</v>
      </c>
      <c r="E47" s="124">
        <v>0</v>
      </c>
      <c r="F47" s="125">
        <f t="shared" si="1"/>
        <v>0</v>
      </c>
    </row>
    <row r="48" spans="1:6" ht="165" x14ac:dyDescent="0.25">
      <c r="A48" s="173">
        <v>15</v>
      </c>
      <c r="B48" s="121" t="s">
        <v>71</v>
      </c>
      <c r="C48" s="122" t="s">
        <v>354</v>
      </c>
      <c r="D48" s="123">
        <v>1</v>
      </c>
      <c r="E48" s="124">
        <v>0</v>
      </c>
      <c r="F48" s="125">
        <f t="shared" si="1"/>
        <v>0</v>
      </c>
    </row>
    <row r="49" spans="1:6" ht="225" x14ac:dyDescent="0.25">
      <c r="A49" s="173">
        <v>16</v>
      </c>
      <c r="B49" s="121" t="s">
        <v>72</v>
      </c>
      <c r="C49" s="122" t="s">
        <v>354</v>
      </c>
      <c r="D49" s="123">
        <v>67</v>
      </c>
      <c r="E49" s="124">
        <v>0</v>
      </c>
      <c r="F49" s="125">
        <f t="shared" si="1"/>
        <v>0</v>
      </c>
    </row>
    <row r="50" spans="1:6" ht="75" x14ac:dyDescent="0.25">
      <c r="A50" s="173">
        <v>17</v>
      </c>
      <c r="B50" s="121" t="s">
        <v>73</v>
      </c>
      <c r="C50" s="122" t="s">
        <v>354</v>
      </c>
      <c r="D50" s="123">
        <v>67</v>
      </c>
      <c r="E50" s="124">
        <v>0</v>
      </c>
      <c r="F50" s="125">
        <f t="shared" si="1"/>
        <v>0</v>
      </c>
    </row>
    <row r="51" spans="1:6" ht="390" x14ac:dyDescent="0.25">
      <c r="A51" s="173">
        <v>18</v>
      </c>
      <c r="B51" s="121" t="s">
        <v>74</v>
      </c>
      <c r="C51" s="122" t="s">
        <v>354</v>
      </c>
      <c r="D51" s="123">
        <v>31</v>
      </c>
      <c r="E51" s="124">
        <v>0</v>
      </c>
      <c r="F51" s="125">
        <f t="shared" si="1"/>
        <v>0</v>
      </c>
    </row>
    <row r="52" spans="1:6" ht="330" x14ac:dyDescent="0.25">
      <c r="A52" s="173">
        <v>19</v>
      </c>
      <c r="B52" s="121" t="s">
        <v>75</v>
      </c>
      <c r="C52" s="122" t="s">
        <v>354</v>
      </c>
      <c r="D52" s="123">
        <v>6</v>
      </c>
      <c r="E52" s="124">
        <v>0</v>
      </c>
      <c r="F52" s="125">
        <f t="shared" si="1"/>
        <v>0</v>
      </c>
    </row>
    <row r="53" spans="1:6" ht="180" x14ac:dyDescent="0.25">
      <c r="A53" s="173">
        <v>20</v>
      </c>
      <c r="B53" s="121" t="s">
        <v>76</v>
      </c>
      <c r="C53" s="122" t="s">
        <v>354</v>
      </c>
      <c r="D53" s="123">
        <v>1</v>
      </c>
      <c r="E53" s="124">
        <v>0</v>
      </c>
      <c r="F53" s="125">
        <f t="shared" si="1"/>
        <v>0</v>
      </c>
    </row>
    <row r="54" spans="1:6" ht="75" x14ac:dyDescent="0.25">
      <c r="A54" s="173">
        <v>21</v>
      </c>
      <c r="B54" s="121" t="s">
        <v>77</v>
      </c>
      <c r="C54" s="122" t="s">
        <v>354</v>
      </c>
      <c r="D54" s="123">
        <v>1</v>
      </c>
      <c r="E54" s="124">
        <v>0</v>
      </c>
      <c r="F54" s="125">
        <f t="shared" si="1"/>
        <v>0</v>
      </c>
    </row>
    <row r="55" spans="1:6" ht="60" x14ac:dyDescent="0.25">
      <c r="A55" s="173">
        <v>22</v>
      </c>
      <c r="B55" s="121" t="s">
        <v>78</v>
      </c>
      <c r="C55" s="122" t="s">
        <v>354</v>
      </c>
      <c r="D55" s="123">
        <f>D33</f>
        <v>254</v>
      </c>
      <c r="E55" s="124">
        <v>0</v>
      </c>
      <c r="F55" s="125">
        <f t="shared" si="1"/>
        <v>0</v>
      </c>
    </row>
    <row r="56" spans="1:6" ht="15" x14ac:dyDescent="0.25">
      <c r="A56" s="108" t="s">
        <v>7</v>
      </c>
      <c r="B56" s="150" t="s">
        <v>355</v>
      </c>
      <c r="C56" s="150"/>
      <c r="D56" s="150"/>
      <c r="E56" s="150"/>
      <c r="F56" s="98">
        <f>SUM(F32:F55)</f>
        <v>0</v>
      </c>
    </row>
    <row r="57" spans="1:6" ht="15" x14ac:dyDescent="0.25">
      <c r="A57" s="171"/>
      <c r="B57" s="116"/>
      <c r="C57" s="117"/>
      <c r="D57" s="118"/>
      <c r="E57" s="119"/>
      <c r="F57" s="120"/>
    </row>
    <row r="58" spans="1:6" ht="15" x14ac:dyDescent="0.25">
      <c r="A58" s="175" t="s">
        <v>8</v>
      </c>
      <c r="B58" s="256" t="s">
        <v>79</v>
      </c>
      <c r="C58" s="256"/>
      <c r="D58" s="256"/>
      <c r="E58" s="256"/>
      <c r="F58" s="256"/>
    </row>
    <row r="59" spans="1:6" ht="45" x14ac:dyDescent="0.25">
      <c r="A59" s="252">
        <v>1</v>
      </c>
      <c r="B59" s="116" t="s">
        <v>80</v>
      </c>
      <c r="C59" s="117"/>
      <c r="D59" s="118"/>
      <c r="E59" s="119"/>
      <c r="F59" s="120"/>
    </row>
    <row r="60" spans="1:6" ht="15" x14ac:dyDescent="0.25">
      <c r="A60" s="252"/>
      <c r="B60" s="116" t="s">
        <v>81</v>
      </c>
      <c r="C60" s="117" t="s">
        <v>354</v>
      </c>
      <c r="D60" s="118">
        <v>20</v>
      </c>
      <c r="E60" s="119"/>
      <c r="F60" s="120"/>
    </row>
    <row r="61" spans="1:6" ht="15" x14ac:dyDescent="0.25">
      <c r="A61" s="252"/>
      <c r="B61" s="116" t="s">
        <v>82</v>
      </c>
      <c r="C61" s="117" t="s">
        <v>354</v>
      </c>
      <c r="D61" s="118">
        <v>4</v>
      </c>
      <c r="E61" s="119"/>
      <c r="F61" s="120"/>
    </row>
    <row r="62" spans="1:6" ht="15" x14ac:dyDescent="0.25">
      <c r="A62" s="252"/>
      <c r="B62" s="116" t="s">
        <v>83</v>
      </c>
      <c r="C62" s="117" t="s">
        <v>354</v>
      </c>
      <c r="D62" s="118">
        <v>1</v>
      </c>
      <c r="E62" s="119"/>
      <c r="F62" s="120"/>
    </row>
    <row r="63" spans="1:6" ht="15" x14ac:dyDescent="0.25">
      <c r="A63" s="252"/>
      <c r="B63" s="116" t="s">
        <v>84</v>
      </c>
      <c r="C63" s="117" t="s">
        <v>354</v>
      </c>
      <c r="D63" s="118">
        <v>1</v>
      </c>
      <c r="E63" s="119"/>
      <c r="F63" s="120"/>
    </row>
    <row r="64" spans="1:6" ht="90" x14ac:dyDescent="0.25">
      <c r="A64" s="253"/>
      <c r="B64" s="121" t="s">
        <v>85</v>
      </c>
      <c r="C64" s="122" t="s">
        <v>354</v>
      </c>
      <c r="D64" s="126">
        <v>1</v>
      </c>
      <c r="E64" s="124">
        <v>0</v>
      </c>
      <c r="F64" s="125">
        <f>E64*D64</f>
        <v>0</v>
      </c>
    </row>
    <row r="65" spans="1:6" ht="45" x14ac:dyDescent="0.25">
      <c r="A65" s="251">
        <v>2</v>
      </c>
      <c r="B65" s="116" t="s">
        <v>86</v>
      </c>
      <c r="C65" s="117"/>
      <c r="D65" s="118"/>
      <c r="E65" s="119"/>
      <c r="F65" s="120"/>
    </row>
    <row r="66" spans="1:6" ht="15" x14ac:dyDescent="0.25">
      <c r="A66" s="257"/>
      <c r="B66" s="116" t="s">
        <v>87</v>
      </c>
      <c r="C66" s="117" t="s">
        <v>354</v>
      </c>
      <c r="D66" s="118">
        <v>21</v>
      </c>
      <c r="E66" s="119"/>
      <c r="F66" s="120"/>
    </row>
    <row r="67" spans="1:6" ht="15" x14ac:dyDescent="0.25">
      <c r="A67" s="257"/>
      <c r="B67" s="116" t="s">
        <v>88</v>
      </c>
      <c r="C67" s="117" t="s">
        <v>354</v>
      </c>
      <c r="D67" s="118">
        <v>4</v>
      </c>
      <c r="E67" s="119"/>
      <c r="F67" s="120"/>
    </row>
    <row r="68" spans="1:6" ht="15" x14ac:dyDescent="0.25">
      <c r="A68" s="257"/>
      <c r="B68" s="116" t="s">
        <v>89</v>
      </c>
      <c r="C68" s="117" t="s">
        <v>354</v>
      </c>
      <c r="D68" s="118">
        <v>1</v>
      </c>
      <c r="E68" s="119"/>
      <c r="F68" s="120"/>
    </row>
    <row r="69" spans="1:6" ht="15" x14ac:dyDescent="0.25">
      <c r="A69" s="257"/>
      <c r="B69" s="116" t="s">
        <v>84</v>
      </c>
      <c r="C69" s="117" t="s">
        <v>354</v>
      </c>
      <c r="D69" s="118">
        <v>1</v>
      </c>
      <c r="E69" s="119"/>
      <c r="F69" s="120"/>
    </row>
    <row r="70" spans="1:6" ht="90" x14ac:dyDescent="0.25">
      <c r="A70" s="253"/>
      <c r="B70" s="121" t="s">
        <v>85</v>
      </c>
      <c r="C70" s="122" t="s">
        <v>354</v>
      </c>
      <c r="D70" s="126">
        <v>1</v>
      </c>
      <c r="E70" s="124">
        <v>0</v>
      </c>
      <c r="F70" s="125">
        <f>E70*D70</f>
        <v>0</v>
      </c>
    </row>
    <row r="71" spans="1:6" ht="30" x14ac:dyDescent="0.25">
      <c r="A71" s="251">
        <v>3</v>
      </c>
      <c r="B71" s="116" t="s">
        <v>90</v>
      </c>
      <c r="C71" s="117"/>
      <c r="D71" s="118"/>
      <c r="E71" s="119"/>
      <c r="F71" s="120"/>
    </row>
    <row r="72" spans="1:6" ht="15" x14ac:dyDescent="0.25">
      <c r="A72" s="252"/>
      <c r="B72" s="116" t="s">
        <v>87</v>
      </c>
      <c r="C72" s="117" t="s">
        <v>354</v>
      </c>
      <c r="D72" s="118">
        <v>23</v>
      </c>
      <c r="E72" s="119"/>
      <c r="F72" s="120"/>
    </row>
    <row r="73" spans="1:6" ht="15" x14ac:dyDescent="0.25">
      <c r="A73" s="252"/>
      <c r="B73" s="116" t="s">
        <v>88</v>
      </c>
      <c r="C73" s="117" t="s">
        <v>354</v>
      </c>
      <c r="D73" s="118">
        <v>4</v>
      </c>
      <c r="E73" s="119"/>
      <c r="F73" s="120"/>
    </row>
    <row r="74" spans="1:6" ht="15" x14ac:dyDescent="0.25">
      <c r="A74" s="252"/>
      <c r="B74" s="116" t="s">
        <v>89</v>
      </c>
      <c r="C74" s="117" t="s">
        <v>354</v>
      </c>
      <c r="D74" s="118">
        <v>1</v>
      </c>
      <c r="E74" s="119"/>
      <c r="F74" s="120"/>
    </row>
    <row r="75" spans="1:6" ht="15" x14ac:dyDescent="0.25">
      <c r="A75" s="252"/>
      <c r="B75" s="116" t="s">
        <v>84</v>
      </c>
      <c r="C75" s="117" t="s">
        <v>354</v>
      </c>
      <c r="D75" s="118">
        <v>1</v>
      </c>
      <c r="E75" s="119"/>
      <c r="F75" s="120"/>
    </row>
    <row r="76" spans="1:6" ht="90" x14ac:dyDescent="0.25">
      <c r="A76" s="253"/>
      <c r="B76" s="121" t="s">
        <v>85</v>
      </c>
      <c r="C76" s="122" t="s">
        <v>354</v>
      </c>
      <c r="D76" s="126">
        <v>1</v>
      </c>
      <c r="E76" s="124">
        <v>0</v>
      </c>
      <c r="F76" s="125">
        <f>E76*D76</f>
        <v>0</v>
      </c>
    </row>
    <row r="77" spans="1:6" ht="45" x14ac:dyDescent="0.25">
      <c r="A77" s="251">
        <v>4</v>
      </c>
      <c r="B77" s="116" t="s">
        <v>91</v>
      </c>
      <c r="C77" s="117"/>
      <c r="D77" s="118"/>
      <c r="E77" s="119"/>
      <c r="F77" s="120"/>
    </row>
    <row r="78" spans="1:6" ht="15" x14ac:dyDescent="0.25">
      <c r="A78" s="252"/>
      <c r="B78" s="116" t="s">
        <v>92</v>
      </c>
      <c r="C78" s="117" t="s">
        <v>354</v>
      </c>
      <c r="D78" s="118">
        <v>3</v>
      </c>
      <c r="E78" s="119"/>
      <c r="F78" s="120"/>
    </row>
    <row r="79" spans="1:6" ht="15" x14ac:dyDescent="0.25">
      <c r="A79" s="252"/>
      <c r="B79" s="116" t="s">
        <v>87</v>
      </c>
      <c r="C79" s="117" t="s">
        <v>354</v>
      </c>
      <c r="D79" s="118">
        <v>7</v>
      </c>
      <c r="E79" s="119"/>
      <c r="F79" s="120"/>
    </row>
    <row r="80" spans="1:6" ht="15" x14ac:dyDescent="0.25">
      <c r="A80" s="252"/>
      <c r="B80" s="116" t="s">
        <v>88</v>
      </c>
      <c r="C80" s="117" t="s">
        <v>354</v>
      </c>
      <c r="D80" s="118">
        <v>3</v>
      </c>
      <c r="E80" s="119"/>
      <c r="F80" s="120"/>
    </row>
    <row r="81" spans="1:6" ht="15" x14ac:dyDescent="0.25">
      <c r="A81" s="252"/>
      <c r="B81" s="116" t="s">
        <v>93</v>
      </c>
      <c r="C81" s="117" t="s">
        <v>354</v>
      </c>
      <c r="D81" s="118">
        <v>1</v>
      </c>
      <c r="E81" s="119"/>
      <c r="F81" s="120"/>
    </row>
    <row r="82" spans="1:6" ht="15" x14ac:dyDescent="0.25">
      <c r="A82" s="252"/>
      <c r="B82" s="116" t="s">
        <v>94</v>
      </c>
      <c r="C82" s="117" t="s">
        <v>354</v>
      </c>
      <c r="D82" s="118">
        <v>1</v>
      </c>
      <c r="E82" s="119"/>
      <c r="F82" s="120"/>
    </row>
    <row r="83" spans="1:6" ht="15" x14ac:dyDescent="0.25">
      <c r="A83" s="252"/>
      <c r="B83" s="116" t="s">
        <v>84</v>
      </c>
      <c r="C83" s="117" t="s">
        <v>354</v>
      </c>
      <c r="D83" s="118">
        <v>1</v>
      </c>
      <c r="E83" s="119"/>
      <c r="F83" s="120"/>
    </row>
    <row r="84" spans="1:6" ht="75" x14ac:dyDescent="0.25">
      <c r="A84" s="253"/>
      <c r="B84" s="121" t="s">
        <v>95</v>
      </c>
      <c r="C84" s="122" t="s">
        <v>354</v>
      </c>
      <c r="D84" s="126">
        <v>1</v>
      </c>
      <c r="E84" s="124">
        <v>0</v>
      </c>
      <c r="F84" s="125">
        <f>E84*D84</f>
        <v>0</v>
      </c>
    </row>
    <row r="85" spans="1:6" ht="45" x14ac:dyDescent="0.25">
      <c r="A85" s="251">
        <v>5</v>
      </c>
      <c r="B85" s="116" t="s">
        <v>96</v>
      </c>
      <c r="C85" s="117"/>
      <c r="D85" s="118"/>
      <c r="E85" s="119"/>
      <c r="F85" s="120"/>
    </row>
    <row r="86" spans="1:6" ht="15" x14ac:dyDescent="0.25">
      <c r="A86" s="252"/>
      <c r="B86" s="116" t="s">
        <v>87</v>
      </c>
      <c r="C86" s="117" t="s">
        <v>354</v>
      </c>
      <c r="D86" s="118">
        <v>10</v>
      </c>
      <c r="E86" s="119"/>
      <c r="F86" s="120"/>
    </row>
    <row r="87" spans="1:6" ht="15" x14ac:dyDescent="0.25">
      <c r="A87" s="252"/>
      <c r="B87" s="116" t="s">
        <v>88</v>
      </c>
      <c r="C87" s="117" t="s">
        <v>354</v>
      </c>
      <c r="D87" s="118">
        <v>7</v>
      </c>
      <c r="E87" s="119"/>
      <c r="F87" s="120"/>
    </row>
    <row r="88" spans="1:6" ht="15" x14ac:dyDescent="0.25">
      <c r="A88" s="252"/>
      <c r="B88" s="116" t="s">
        <v>93</v>
      </c>
      <c r="C88" s="117" t="s">
        <v>354</v>
      </c>
      <c r="D88" s="118">
        <v>3</v>
      </c>
      <c r="E88" s="119"/>
      <c r="F88" s="120"/>
    </row>
    <row r="89" spans="1:6" ht="15" x14ac:dyDescent="0.25">
      <c r="A89" s="252"/>
      <c r="B89" s="116" t="s">
        <v>89</v>
      </c>
      <c r="C89" s="117" t="s">
        <v>354</v>
      </c>
      <c r="D89" s="118">
        <v>1</v>
      </c>
      <c r="E89" s="119"/>
      <c r="F89" s="120"/>
    </row>
    <row r="90" spans="1:6" ht="15" x14ac:dyDescent="0.25">
      <c r="A90" s="252"/>
      <c r="B90" s="116" t="s">
        <v>84</v>
      </c>
      <c r="C90" s="117" t="s">
        <v>354</v>
      </c>
      <c r="D90" s="118">
        <v>1</v>
      </c>
      <c r="E90" s="119"/>
      <c r="F90" s="120"/>
    </row>
    <row r="91" spans="1:6" ht="75" x14ac:dyDescent="0.25">
      <c r="A91" s="253"/>
      <c r="B91" s="121" t="s">
        <v>97</v>
      </c>
      <c r="C91" s="122" t="s">
        <v>354</v>
      </c>
      <c r="D91" s="126">
        <v>1</v>
      </c>
      <c r="E91" s="124">
        <v>0</v>
      </c>
      <c r="F91" s="125">
        <f>E91*D91</f>
        <v>0</v>
      </c>
    </row>
    <row r="92" spans="1:6" ht="30" x14ac:dyDescent="0.25">
      <c r="A92" s="251">
        <v>6</v>
      </c>
      <c r="B92" s="116" t="s">
        <v>98</v>
      </c>
      <c r="C92" s="117"/>
      <c r="D92" s="118"/>
      <c r="E92" s="119"/>
      <c r="F92" s="120"/>
    </row>
    <row r="93" spans="1:6" ht="15" x14ac:dyDescent="0.25">
      <c r="A93" s="252"/>
      <c r="B93" s="116" t="s">
        <v>99</v>
      </c>
      <c r="C93" s="117" t="s">
        <v>354</v>
      </c>
      <c r="D93" s="118">
        <v>2</v>
      </c>
      <c r="E93" s="119"/>
      <c r="F93" s="120"/>
    </row>
    <row r="94" spans="1:6" ht="15" x14ac:dyDescent="0.25">
      <c r="A94" s="252"/>
      <c r="B94" s="116" t="s">
        <v>100</v>
      </c>
      <c r="C94" s="117" t="s">
        <v>354</v>
      </c>
      <c r="D94" s="118">
        <v>1</v>
      </c>
      <c r="E94" s="119"/>
      <c r="F94" s="120"/>
    </row>
    <row r="95" spans="1:6" ht="15" x14ac:dyDescent="0.25">
      <c r="A95" s="252"/>
      <c r="B95" s="116" t="s">
        <v>101</v>
      </c>
      <c r="C95" s="117" t="s">
        <v>354</v>
      </c>
      <c r="D95" s="118">
        <v>2</v>
      </c>
      <c r="E95" s="119"/>
      <c r="F95" s="120"/>
    </row>
    <row r="96" spans="1:6" ht="15" x14ac:dyDescent="0.25">
      <c r="A96" s="252"/>
      <c r="B96" s="116" t="s">
        <v>103</v>
      </c>
      <c r="C96" s="117" t="s">
        <v>354</v>
      </c>
      <c r="D96" s="118">
        <v>13</v>
      </c>
      <c r="E96" s="119"/>
      <c r="F96" s="120"/>
    </row>
    <row r="97" spans="1:6" ht="15" x14ac:dyDescent="0.25">
      <c r="A97" s="252"/>
      <c r="B97" s="116" t="s">
        <v>87</v>
      </c>
      <c r="C97" s="117" t="s">
        <v>354</v>
      </c>
      <c r="D97" s="118">
        <v>18</v>
      </c>
      <c r="E97" s="119"/>
      <c r="F97" s="120"/>
    </row>
    <row r="98" spans="1:6" ht="15" x14ac:dyDescent="0.25">
      <c r="A98" s="252"/>
      <c r="B98" s="116" t="s">
        <v>88</v>
      </c>
      <c r="C98" s="117" t="s">
        <v>354</v>
      </c>
      <c r="D98" s="118">
        <v>5</v>
      </c>
      <c r="E98" s="119"/>
      <c r="F98" s="120"/>
    </row>
    <row r="99" spans="1:6" ht="15" x14ac:dyDescent="0.25">
      <c r="A99" s="252"/>
      <c r="B99" s="116" t="s">
        <v>104</v>
      </c>
      <c r="C99" s="117" t="s">
        <v>354</v>
      </c>
      <c r="D99" s="118">
        <v>1</v>
      </c>
      <c r="E99" s="119"/>
      <c r="F99" s="120"/>
    </row>
    <row r="100" spans="1:6" ht="15" x14ac:dyDescent="0.25">
      <c r="A100" s="252"/>
      <c r="B100" s="116" t="s">
        <v>84</v>
      </c>
      <c r="C100" s="117" t="s">
        <v>354</v>
      </c>
      <c r="D100" s="118">
        <v>1</v>
      </c>
      <c r="E100" s="119"/>
      <c r="F100" s="120"/>
    </row>
    <row r="101" spans="1:6" ht="60" x14ac:dyDescent="0.25">
      <c r="A101" s="253"/>
      <c r="B101" s="121" t="s">
        <v>105</v>
      </c>
      <c r="C101" s="122" t="s">
        <v>354</v>
      </c>
      <c r="D101" s="126">
        <v>1</v>
      </c>
      <c r="E101" s="124">
        <v>0</v>
      </c>
      <c r="F101" s="125">
        <f>E101*D101</f>
        <v>0</v>
      </c>
    </row>
    <row r="102" spans="1:6" ht="45" x14ac:dyDescent="0.25">
      <c r="A102" s="251">
        <v>7</v>
      </c>
      <c r="B102" s="116" t="s">
        <v>106</v>
      </c>
      <c r="C102" s="117"/>
      <c r="D102" s="118"/>
      <c r="E102" s="119"/>
      <c r="F102" s="120"/>
    </row>
    <row r="103" spans="1:6" ht="15" x14ac:dyDescent="0.25">
      <c r="A103" s="252"/>
      <c r="B103" s="116" t="s">
        <v>107</v>
      </c>
      <c r="C103" s="117" t="s">
        <v>354</v>
      </c>
      <c r="D103" s="118">
        <v>2</v>
      </c>
      <c r="E103" s="119"/>
      <c r="F103" s="120"/>
    </row>
    <row r="104" spans="1:6" ht="15" x14ac:dyDescent="0.25">
      <c r="A104" s="252"/>
      <c r="B104" s="116" t="s">
        <v>108</v>
      </c>
      <c r="C104" s="117" t="s">
        <v>354</v>
      </c>
      <c r="D104" s="118">
        <v>6</v>
      </c>
      <c r="E104" s="119"/>
      <c r="F104" s="120"/>
    </row>
    <row r="105" spans="1:6" ht="15" x14ac:dyDescent="0.25">
      <c r="A105" s="252"/>
      <c r="B105" s="116" t="s">
        <v>109</v>
      </c>
      <c r="C105" s="117" t="s">
        <v>354</v>
      </c>
      <c r="D105" s="118">
        <v>1</v>
      </c>
      <c r="E105" s="119"/>
      <c r="F105" s="120"/>
    </row>
    <row r="106" spans="1:6" ht="15" x14ac:dyDescent="0.25">
      <c r="A106" s="252"/>
      <c r="B106" s="116" t="s">
        <v>87</v>
      </c>
      <c r="C106" s="117" t="s">
        <v>354</v>
      </c>
      <c r="D106" s="118">
        <v>12</v>
      </c>
      <c r="E106" s="119"/>
      <c r="F106" s="120"/>
    </row>
    <row r="107" spans="1:6" ht="15" x14ac:dyDescent="0.25">
      <c r="A107" s="252"/>
      <c r="B107" s="116" t="s">
        <v>88</v>
      </c>
      <c r="C107" s="117" t="s">
        <v>354</v>
      </c>
      <c r="D107" s="118">
        <v>3</v>
      </c>
      <c r="E107" s="119"/>
      <c r="F107" s="120"/>
    </row>
    <row r="108" spans="1:6" ht="15" x14ac:dyDescent="0.25">
      <c r="A108" s="252"/>
      <c r="B108" s="116" t="s">
        <v>104</v>
      </c>
      <c r="C108" s="117" t="s">
        <v>354</v>
      </c>
      <c r="D108" s="118">
        <v>1</v>
      </c>
      <c r="E108" s="119"/>
      <c r="F108" s="120"/>
    </row>
    <row r="109" spans="1:6" ht="15" x14ac:dyDescent="0.25">
      <c r="A109" s="252"/>
      <c r="B109" s="116" t="s">
        <v>84</v>
      </c>
      <c r="C109" s="117" t="s">
        <v>354</v>
      </c>
      <c r="D109" s="118">
        <v>1</v>
      </c>
      <c r="E109" s="119"/>
      <c r="F109" s="120"/>
    </row>
    <row r="110" spans="1:6" ht="75" x14ac:dyDescent="0.25">
      <c r="A110" s="253"/>
      <c r="B110" s="121" t="s">
        <v>110</v>
      </c>
      <c r="C110" s="122" t="s">
        <v>354</v>
      </c>
      <c r="D110" s="126">
        <v>1</v>
      </c>
      <c r="E110" s="124">
        <v>0</v>
      </c>
      <c r="F110" s="125">
        <f>E110*D110</f>
        <v>0</v>
      </c>
    </row>
    <row r="111" spans="1:6" ht="45" x14ac:dyDescent="0.25">
      <c r="A111" s="251">
        <v>8</v>
      </c>
      <c r="B111" s="116" t="s">
        <v>111</v>
      </c>
      <c r="C111" s="117"/>
      <c r="D111" s="118"/>
      <c r="E111" s="119"/>
      <c r="F111" s="120"/>
    </row>
    <row r="112" spans="1:6" ht="15" x14ac:dyDescent="0.25">
      <c r="A112" s="252"/>
      <c r="B112" s="116" t="s">
        <v>107</v>
      </c>
      <c r="C112" s="154" t="s">
        <v>354</v>
      </c>
      <c r="D112" s="118">
        <v>2</v>
      </c>
      <c r="E112" s="119"/>
      <c r="F112" s="120"/>
    </row>
    <row r="113" spans="1:6" ht="15" x14ac:dyDescent="0.25">
      <c r="A113" s="252"/>
      <c r="B113" s="116" t="s">
        <v>108</v>
      </c>
      <c r="C113" s="117" t="s">
        <v>354</v>
      </c>
      <c r="D113" s="118">
        <v>8</v>
      </c>
      <c r="E113" s="119"/>
      <c r="F113" s="120"/>
    </row>
    <row r="114" spans="1:6" ht="15" x14ac:dyDescent="0.25">
      <c r="A114" s="252"/>
      <c r="B114" s="116" t="s">
        <v>109</v>
      </c>
      <c r="C114" s="117" t="s">
        <v>354</v>
      </c>
      <c r="D114" s="118">
        <v>1</v>
      </c>
      <c r="E114" s="119"/>
      <c r="F114" s="120"/>
    </row>
    <row r="115" spans="1:6" ht="15" x14ac:dyDescent="0.25">
      <c r="A115" s="252"/>
      <c r="B115" s="116" t="s">
        <v>87</v>
      </c>
      <c r="C115" s="117" t="s">
        <v>354</v>
      </c>
      <c r="D115" s="118">
        <v>13</v>
      </c>
      <c r="E115" s="119"/>
      <c r="F115" s="120"/>
    </row>
    <row r="116" spans="1:6" ht="15" x14ac:dyDescent="0.25">
      <c r="A116" s="252"/>
      <c r="B116" s="116" t="s">
        <v>88</v>
      </c>
      <c r="C116" s="117" t="s">
        <v>354</v>
      </c>
      <c r="D116" s="118">
        <v>3</v>
      </c>
      <c r="E116" s="119"/>
      <c r="F116" s="120"/>
    </row>
    <row r="117" spans="1:6" ht="15" x14ac:dyDescent="0.25">
      <c r="A117" s="252"/>
      <c r="B117" s="116" t="s">
        <v>104</v>
      </c>
      <c r="C117" s="117" t="s">
        <v>354</v>
      </c>
      <c r="D117" s="118">
        <v>1</v>
      </c>
      <c r="E117" s="119"/>
      <c r="F117" s="120"/>
    </row>
    <row r="118" spans="1:6" ht="15" x14ac:dyDescent="0.25">
      <c r="A118" s="252"/>
      <c r="B118" s="116" t="s">
        <v>84</v>
      </c>
      <c r="C118" s="117" t="s">
        <v>354</v>
      </c>
      <c r="D118" s="118">
        <v>1</v>
      </c>
      <c r="E118" s="119"/>
      <c r="F118" s="120"/>
    </row>
    <row r="119" spans="1:6" ht="75" x14ac:dyDescent="0.25">
      <c r="A119" s="253"/>
      <c r="B119" s="121" t="s">
        <v>112</v>
      </c>
      <c r="C119" s="122" t="s">
        <v>354</v>
      </c>
      <c r="D119" s="126">
        <v>1</v>
      </c>
      <c r="E119" s="124">
        <v>0</v>
      </c>
      <c r="F119" s="125">
        <f>E119*D119</f>
        <v>0</v>
      </c>
    </row>
    <row r="120" spans="1:6" ht="45" x14ac:dyDescent="0.25">
      <c r="A120" s="251">
        <v>9</v>
      </c>
      <c r="B120" s="116" t="s">
        <v>113</v>
      </c>
      <c r="C120" s="117"/>
      <c r="D120" s="118"/>
      <c r="E120" s="119"/>
      <c r="F120" s="120"/>
    </row>
    <row r="121" spans="1:6" ht="15" x14ac:dyDescent="0.25">
      <c r="A121" s="252"/>
      <c r="B121" s="116" t="s">
        <v>108</v>
      </c>
      <c r="C121" s="117" t="s">
        <v>354</v>
      </c>
      <c r="D121" s="118">
        <v>5</v>
      </c>
      <c r="E121" s="119"/>
      <c r="F121" s="120"/>
    </row>
    <row r="122" spans="1:6" ht="15" x14ac:dyDescent="0.25">
      <c r="A122" s="252"/>
      <c r="B122" s="116" t="s">
        <v>87</v>
      </c>
      <c r="C122" s="117" t="s">
        <v>354</v>
      </c>
      <c r="D122" s="118">
        <v>10</v>
      </c>
      <c r="E122" s="119"/>
      <c r="F122" s="120"/>
    </row>
    <row r="123" spans="1:6" ht="15" x14ac:dyDescent="0.25">
      <c r="A123" s="252"/>
      <c r="B123" s="116" t="s">
        <v>88</v>
      </c>
      <c r="C123" s="117" t="s">
        <v>354</v>
      </c>
      <c r="D123" s="118">
        <v>3</v>
      </c>
      <c r="E123" s="119"/>
      <c r="F123" s="120"/>
    </row>
    <row r="124" spans="1:6" ht="15" x14ac:dyDescent="0.25">
      <c r="A124" s="252"/>
      <c r="B124" s="116" t="s">
        <v>89</v>
      </c>
      <c r="C124" s="117" t="s">
        <v>354</v>
      </c>
      <c r="D124" s="118">
        <v>1</v>
      </c>
      <c r="E124" s="119"/>
      <c r="F124" s="120"/>
    </row>
    <row r="125" spans="1:6" ht="15" x14ac:dyDescent="0.25">
      <c r="A125" s="252"/>
      <c r="B125" s="116" t="s">
        <v>84</v>
      </c>
      <c r="C125" s="117" t="s">
        <v>354</v>
      </c>
      <c r="D125" s="118">
        <v>1</v>
      </c>
      <c r="E125" s="119"/>
      <c r="F125" s="120"/>
    </row>
    <row r="126" spans="1:6" ht="75" x14ac:dyDescent="0.25">
      <c r="A126" s="253"/>
      <c r="B126" s="121" t="s">
        <v>114</v>
      </c>
      <c r="C126" s="122" t="s">
        <v>354</v>
      </c>
      <c r="D126" s="126">
        <v>1</v>
      </c>
      <c r="E126" s="124">
        <v>0</v>
      </c>
      <c r="F126" s="125">
        <f>E126*D126</f>
        <v>0</v>
      </c>
    </row>
    <row r="127" spans="1:6" ht="30" x14ac:dyDescent="0.25">
      <c r="A127" s="251">
        <v>10</v>
      </c>
      <c r="B127" s="116" t="s">
        <v>115</v>
      </c>
      <c r="C127" s="117"/>
      <c r="D127" s="118"/>
      <c r="E127" s="119"/>
      <c r="F127" s="120"/>
    </row>
    <row r="128" spans="1:6" ht="15" x14ac:dyDescent="0.25">
      <c r="A128" s="252"/>
      <c r="B128" s="116" t="s">
        <v>116</v>
      </c>
      <c r="C128" s="117" t="s">
        <v>354</v>
      </c>
      <c r="D128" s="118">
        <v>3</v>
      </c>
      <c r="E128" s="119"/>
      <c r="F128" s="120"/>
    </row>
    <row r="129" spans="1:6" ht="15" x14ac:dyDescent="0.25">
      <c r="A129" s="252"/>
      <c r="B129" s="116" t="s">
        <v>108</v>
      </c>
      <c r="C129" s="117" t="s">
        <v>354</v>
      </c>
      <c r="D129" s="118">
        <v>6</v>
      </c>
      <c r="E129" s="119"/>
      <c r="F129" s="120"/>
    </row>
    <row r="130" spans="1:6" ht="15" x14ac:dyDescent="0.25">
      <c r="A130" s="252"/>
      <c r="B130" s="116" t="s">
        <v>87</v>
      </c>
      <c r="C130" s="117" t="s">
        <v>354</v>
      </c>
      <c r="D130" s="118">
        <v>16</v>
      </c>
      <c r="E130" s="119"/>
      <c r="F130" s="120"/>
    </row>
    <row r="131" spans="1:6" ht="15" x14ac:dyDescent="0.25">
      <c r="A131" s="252"/>
      <c r="B131" s="116" t="s">
        <v>88</v>
      </c>
      <c r="C131" s="117" t="s">
        <v>354</v>
      </c>
      <c r="D131" s="118">
        <v>4</v>
      </c>
      <c r="E131" s="119"/>
      <c r="F131" s="120"/>
    </row>
    <row r="132" spans="1:6" ht="15" x14ac:dyDescent="0.25">
      <c r="A132" s="252"/>
      <c r="B132" s="116" t="s">
        <v>89</v>
      </c>
      <c r="C132" s="117" t="s">
        <v>354</v>
      </c>
      <c r="D132" s="118">
        <v>1</v>
      </c>
      <c r="E132" s="119"/>
      <c r="F132" s="120"/>
    </row>
    <row r="133" spans="1:6" ht="15" x14ac:dyDescent="0.25">
      <c r="A133" s="252"/>
      <c r="B133" s="116" t="s">
        <v>84</v>
      </c>
      <c r="C133" s="117" t="s">
        <v>354</v>
      </c>
      <c r="D133" s="118">
        <v>1</v>
      </c>
      <c r="E133" s="119"/>
      <c r="F133" s="120"/>
    </row>
    <row r="134" spans="1:6" ht="75" x14ac:dyDescent="0.25">
      <c r="A134" s="253"/>
      <c r="B134" s="121" t="s">
        <v>117</v>
      </c>
      <c r="C134" s="122" t="s">
        <v>354</v>
      </c>
      <c r="D134" s="126">
        <v>1</v>
      </c>
      <c r="E134" s="124">
        <v>0</v>
      </c>
      <c r="F134" s="125">
        <f>E134*D134</f>
        <v>0</v>
      </c>
    </row>
    <row r="135" spans="1:6" ht="45" x14ac:dyDescent="0.25">
      <c r="A135" s="251">
        <v>11</v>
      </c>
      <c r="B135" s="116" t="s">
        <v>118</v>
      </c>
      <c r="C135" s="117"/>
      <c r="D135" s="118"/>
      <c r="E135" s="119"/>
      <c r="F135" s="120"/>
    </row>
    <row r="136" spans="1:6" ht="15" x14ac:dyDescent="0.25">
      <c r="A136" s="252"/>
      <c r="B136" s="116" t="s">
        <v>87</v>
      </c>
      <c r="C136" s="117" t="s">
        <v>354</v>
      </c>
      <c r="D136" s="118">
        <v>23</v>
      </c>
      <c r="E136" s="119"/>
      <c r="F136" s="120"/>
    </row>
    <row r="137" spans="1:6" ht="15" x14ac:dyDescent="0.25">
      <c r="A137" s="252"/>
      <c r="B137" s="116" t="s">
        <v>88</v>
      </c>
      <c r="C137" s="117" t="s">
        <v>354</v>
      </c>
      <c r="D137" s="118">
        <v>4</v>
      </c>
      <c r="E137" s="119"/>
      <c r="F137" s="120"/>
    </row>
    <row r="138" spans="1:6" ht="15" x14ac:dyDescent="0.25">
      <c r="A138" s="252"/>
      <c r="B138" s="116" t="s">
        <v>89</v>
      </c>
      <c r="C138" s="117" t="s">
        <v>354</v>
      </c>
      <c r="D138" s="118">
        <v>1</v>
      </c>
      <c r="E138" s="119"/>
      <c r="F138" s="120"/>
    </row>
    <row r="139" spans="1:6" ht="15" x14ac:dyDescent="0.25">
      <c r="A139" s="252"/>
      <c r="B139" s="116" t="s">
        <v>84</v>
      </c>
      <c r="C139" s="117" t="s">
        <v>354</v>
      </c>
      <c r="D139" s="118">
        <v>1</v>
      </c>
      <c r="E139" s="119"/>
      <c r="F139" s="120"/>
    </row>
    <row r="140" spans="1:6" ht="90" x14ac:dyDescent="0.25">
      <c r="A140" s="253"/>
      <c r="B140" s="121" t="s">
        <v>85</v>
      </c>
      <c r="C140" s="122" t="s">
        <v>354</v>
      </c>
      <c r="D140" s="126">
        <v>2</v>
      </c>
      <c r="E140" s="124">
        <v>0</v>
      </c>
      <c r="F140" s="125">
        <f>E140*D140</f>
        <v>0</v>
      </c>
    </row>
    <row r="141" spans="1:6" ht="45" x14ac:dyDescent="0.25">
      <c r="A141" s="251">
        <v>12</v>
      </c>
      <c r="B141" s="116" t="s">
        <v>119</v>
      </c>
      <c r="C141" s="117"/>
      <c r="D141" s="118"/>
      <c r="E141" s="119"/>
      <c r="F141" s="120"/>
    </row>
    <row r="142" spans="1:6" ht="15" x14ac:dyDescent="0.25">
      <c r="A142" s="252"/>
      <c r="B142" s="116" t="s">
        <v>120</v>
      </c>
      <c r="C142" s="117" t="s">
        <v>354</v>
      </c>
      <c r="D142" s="118">
        <v>1</v>
      </c>
      <c r="E142" s="119"/>
      <c r="F142" s="120"/>
    </row>
    <row r="143" spans="1:6" ht="15" x14ac:dyDescent="0.25">
      <c r="A143" s="252"/>
      <c r="B143" s="116" t="s">
        <v>101</v>
      </c>
      <c r="C143" s="117" t="s">
        <v>354</v>
      </c>
      <c r="D143" s="118">
        <v>1</v>
      </c>
      <c r="E143" s="119"/>
      <c r="F143" s="120"/>
    </row>
    <row r="144" spans="1:6" ht="15" x14ac:dyDescent="0.25">
      <c r="A144" s="252"/>
      <c r="B144" s="116" t="s">
        <v>103</v>
      </c>
      <c r="C144" s="117" t="s">
        <v>354</v>
      </c>
      <c r="D144" s="118">
        <v>8</v>
      </c>
      <c r="E144" s="119"/>
      <c r="F144" s="120"/>
    </row>
    <row r="145" spans="1:6" ht="15" x14ac:dyDescent="0.25">
      <c r="A145" s="252"/>
      <c r="B145" s="116" t="s">
        <v>87</v>
      </c>
      <c r="C145" s="117" t="s">
        <v>354</v>
      </c>
      <c r="D145" s="118">
        <v>13</v>
      </c>
      <c r="E145" s="119"/>
      <c r="F145" s="120"/>
    </row>
    <row r="146" spans="1:6" ht="15" x14ac:dyDescent="0.25">
      <c r="A146" s="252"/>
      <c r="B146" s="116" t="s">
        <v>88</v>
      </c>
      <c r="C146" s="117" t="s">
        <v>354</v>
      </c>
      <c r="D146" s="118">
        <v>4</v>
      </c>
      <c r="E146" s="119"/>
      <c r="F146" s="120"/>
    </row>
    <row r="147" spans="1:6" ht="15" x14ac:dyDescent="0.25">
      <c r="A147" s="252"/>
      <c r="B147" s="116" t="s">
        <v>89</v>
      </c>
      <c r="C147" s="117" t="s">
        <v>354</v>
      </c>
      <c r="D147" s="118">
        <v>1</v>
      </c>
      <c r="E147" s="119"/>
      <c r="F147" s="120"/>
    </row>
    <row r="148" spans="1:6" ht="15" x14ac:dyDescent="0.25">
      <c r="A148" s="252"/>
      <c r="B148" s="116" t="s">
        <v>84</v>
      </c>
      <c r="C148" s="117" t="s">
        <v>354</v>
      </c>
      <c r="D148" s="118">
        <v>1</v>
      </c>
      <c r="E148" s="119"/>
      <c r="F148" s="120"/>
    </row>
    <row r="149" spans="1:6" ht="75" x14ac:dyDescent="0.25">
      <c r="A149" s="253"/>
      <c r="B149" s="121" t="s">
        <v>121</v>
      </c>
      <c r="C149" s="117" t="s">
        <v>354</v>
      </c>
      <c r="D149" s="126">
        <v>1</v>
      </c>
      <c r="E149" s="124">
        <v>0</v>
      </c>
      <c r="F149" s="125">
        <f>E149*D149</f>
        <v>0</v>
      </c>
    </row>
    <row r="150" spans="1:6" ht="45" x14ac:dyDescent="0.25">
      <c r="A150" s="251">
        <v>13</v>
      </c>
      <c r="B150" s="116" t="s">
        <v>122</v>
      </c>
      <c r="C150" s="117"/>
      <c r="D150" s="118"/>
      <c r="E150" s="119"/>
      <c r="F150" s="120"/>
    </row>
    <row r="151" spans="1:6" ht="15" x14ac:dyDescent="0.25">
      <c r="A151" s="252"/>
      <c r="B151" s="116" t="s">
        <v>123</v>
      </c>
      <c r="C151" s="117" t="s">
        <v>354</v>
      </c>
      <c r="D151" s="118">
        <v>1</v>
      </c>
      <c r="E151" s="119"/>
      <c r="F151" s="120"/>
    </row>
    <row r="152" spans="1:6" ht="15" x14ac:dyDescent="0.25">
      <c r="A152" s="252"/>
      <c r="B152" s="116" t="s">
        <v>99</v>
      </c>
      <c r="C152" s="117" t="s">
        <v>354</v>
      </c>
      <c r="D152" s="118">
        <v>1</v>
      </c>
      <c r="E152" s="119"/>
      <c r="F152" s="120"/>
    </row>
    <row r="153" spans="1:6" ht="15" x14ac:dyDescent="0.25">
      <c r="A153" s="252"/>
      <c r="B153" s="116" t="s">
        <v>124</v>
      </c>
      <c r="C153" s="117" t="s">
        <v>354</v>
      </c>
      <c r="D153" s="118">
        <v>4</v>
      </c>
      <c r="E153" s="119"/>
      <c r="F153" s="120"/>
    </row>
    <row r="154" spans="1:6" ht="15" x14ac:dyDescent="0.25">
      <c r="A154" s="252"/>
      <c r="B154" s="116" t="s">
        <v>87</v>
      </c>
      <c r="C154" s="117" t="s">
        <v>354</v>
      </c>
      <c r="D154" s="118">
        <v>8</v>
      </c>
      <c r="E154" s="119"/>
      <c r="F154" s="120"/>
    </row>
    <row r="155" spans="1:6" ht="15" x14ac:dyDescent="0.25">
      <c r="A155" s="252"/>
      <c r="B155" s="116" t="s">
        <v>88</v>
      </c>
      <c r="C155" s="117" t="s">
        <v>354</v>
      </c>
      <c r="D155" s="118">
        <v>2</v>
      </c>
      <c r="E155" s="119"/>
      <c r="F155" s="120"/>
    </row>
    <row r="156" spans="1:6" ht="15" x14ac:dyDescent="0.25">
      <c r="A156" s="252"/>
      <c r="B156" s="116" t="s">
        <v>94</v>
      </c>
      <c r="C156" s="117" t="s">
        <v>354</v>
      </c>
      <c r="D156" s="118">
        <v>1</v>
      </c>
      <c r="E156" s="119"/>
      <c r="F156" s="120"/>
    </row>
    <row r="157" spans="1:6" ht="15" x14ac:dyDescent="0.25">
      <c r="A157" s="252"/>
      <c r="B157" s="116" t="s">
        <v>84</v>
      </c>
      <c r="C157" s="117" t="s">
        <v>354</v>
      </c>
      <c r="D157" s="118">
        <v>1</v>
      </c>
      <c r="E157" s="119"/>
      <c r="F157" s="120"/>
    </row>
    <row r="158" spans="1:6" ht="75" x14ac:dyDescent="0.25">
      <c r="A158" s="253"/>
      <c r="B158" s="121" t="s">
        <v>114</v>
      </c>
      <c r="C158" s="122" t="s">
        <v>354</v>
      </c>
      <c r="D158" s="126">
        <v>1</v>
      </c>
      <c r="E158" s="124">
        <v>0</v>
      </c>
      <c r="F158" s="125">
        <f>E158*D158</f>
        <v>0</v>
      </c>
    </row>
    <row r="159" spans="1:6" ht="45" x14ac:dyDescent="0.25">
      <c r="A159" s="251">
        <v>14</v>
      </c>
      <c r="B159" s="116" t="s">
        <v>125</v>
      </c>
      <c r="C159" s="117"/>
      <c r="D159" s="118"/>
      <c r="E159" s="119"/>
      <c r="F159" s="120"/>
    </row>
    <row r="160" spans="1:6" ht="15" x14ac:dyDescent="0.25">
      <c r="A160" s="252"/>
      <c r="B160" s="116" t="s">
        <v>126</v>
      </c>
      <c r="C160" s="117" t="s">
        <v>354</v>
      </c>
      <c r="D160" s="118">
        <v>3</v>
      </c>
      <c r="E160" s="119"/>
      <c r="F160" s="120"/>
    </row>
    <row r="161" spans="1:6" ht="15" x14ac:dyDescent="0.25">
      <c r="A161" s="252"/>
      <c r="B161" s="116" t="s">
        <v>127</v>
      </c>
      <c r="C161" s="117" t="s">
        <v>354</v>
      </c>
      <c r="D161" s="118">
        <v>9</v>
      </c>
      <c r="E161" s="119"/>
      <c r="F161" s="120"/>
    </row>
    <row r="162" spans="1:6" ht="15" x14ac:dyDescent="0.25">
      <c r="A162" s="252"/>
      <c r="B162" s="116" t="s">
        <v>87</v>
      </c>
      <c r="C162" s="117" t="s">
        <v>354</v>
      </c>
      <c r="D162" s="118">
        <v>15</v>
      </c>
      <c r="E162" s="119"/>
      <c r="F162" s="120"/>
    </row>
    <row r="163" spans="1:6" ht="15" x14ac:dyDescent="0.25">
      <c r="A163" s="252"/>
      <c r="B163" s="116" t="s">
        <v>88</v>
      </c>
      <c r="C163" s="117" t="s">
        <v>354</v>
      </c>
      <c r="D163" s="118">
        <v>4</v>
      </c>
      <c r="E163" s="119"/>
      <c r="F163" s="120"/>
    </row>
    <row r="164" spans="1:6" ht="15" x14ac:dyDescent="0.25">
      <c r="A164" s="252"/>
      <c r="B164" s="116" t="s">
        <v>104</v>
      </c>
      <c r="C164" s="117" t="s">
        <v>354</v>
      </c>
      <c r="D164" s="118">
        <v>1</v>
      </c>
      <c r="E164" s="119"/>
      <c r="F164" s="120"/>
    </row>
    <row r="165" spans="1:6" ht="15" x14ac:dyDescent="0.25">
      <c r="A165" s="252"/>
      <c r="B165" s="116" t="s">
        <v>84</v>
      </c>
      <c r="C165" s="117" t="s">
        <v>354</v>
      </c>
      <c r="D165" s="118">
        <v>1</v>
      </c>
      <c r="E165" s="119"/>
      <c r="F165" s="120"/>
    </row>
    <row r="166" spans="1:6" ht="75" x14ac:dyDescent="0.25">
      <c r="A166" s="253"/>
      <c r="B166" s="121" t="s">
        <v>128</v>
      </c>
      <c r="C166" s="122" t="s">
        <v>354</v>
      </c>
      <c r="D166" s="126">
        <v>1</v>
      </c>
      <c r="E166" s="124">
        <v>0</v>
      </c>
      <c r="F166" s="125">
        <f>E166*D166</f>
        <v>0</v>
      </c>
    </row>
    <row r="167" spans="1:6" ht="45" x14ac:dyDescent="0.25">
      <c r="A167" s="251">
        <v>15</v>
      </c>
      <c r="B167" s="116" t="s">
        <v>129</v>
      </c>
      <c r="C167" s="117"/>
      <c r="D167" s="118"/>
      <c r="E167" s="119"/>
      <c r="F167" s="120"/>
    </row>
    <row r="168" spans="1:6" ht="15" x14ac:dyDescent="0.25">
      <c r="A168" s="252"/>
      <c r="B168" s="116" t="s">
        <v>87</v>
      </c>
      <c r="C168" s="117" t="s">
        <v>354</v>
      </c>
      <c r="D168" s="118">
        <v>20</v>
      </c>
      <c r="E168" s="119"/>
      <c r="F168" s="120"/>
    </row>
    <row r="169" spans="1:6" ht="15" x14ac:dyDescent="0.25">
      <c r="A169" s="252"/>
      <c r="B169" s="116" t="s">
        <v>88</v>
      </c>
      <c r="C169" s="117" t="s">
        <v>354</v>
      </c>
      <c r="D169" s="118">
        <v>4</v>
      </c>
      <c r="E169" s="119"/>
      <c r="F169" s="120"/>
    </row>
    <row r="170" spans="1:6" ht="15" x14ac:dyDescent="0.25">
      <c r="A170" s="252"/>
      <c r="B170" s="116" t="s">
        <v>89</v>
      </c>
      <c r="C170" s="117" t="s">
        <v>354</v>
      </c>
      <c r="D170" s="118">
        <v>1</v>
      </c>
      <c r="E170" s="119"/>
      <c r="F170" s="120"/>
    </row>
    <row r="171" spans="1:6" ht="15" x14ac:dyDescent="0.25">
      <c r="A171" s="252"/>
      <c r="B171" s="116" t="s">
        <v>84</v>
      </c>
      <c r="C171" s="117" t="s">
        <v>354</v>
      </c>
      <c r="D171" s="118">
        <v>1</v>
      </c>
      <c r="E171" s="119"/>
      <c r="F171" s="120"/>
    </row>
    <row r="172" spans="1:6" ht="90" x14ac:dyDescent="0.25">
      <c r="A172" s="253"/>
      <c r="B172" s="121" t="s">
        <v>85</v>
      </c>
      <c r="C172" s="117" t="s">
        <v>354</v>
      </c>
      <c r="D172" s="126">
        <v>1</v>
      </c>
      <c r="E172" s="124">
        <v>0</v>
      </c>
      <c r="F172" s="125">
        <f>E172*D172</f>
        <v>0</v>
      </c>
    </row>
    <row r="173" spans="1:6" ht="45" x14ac:dyDescent="0.25">
      <c r="A173" s="251">
        <v>16</v>
      </c>
      <c r="B173" s="116" t="s">
        <v>130</v>
      </c>
      <c r="C173" s="117"/>
      <c r="D173" s="118"/>
      <c r="E173" s="119"/>
      <c r="F173" s="120"/>
    </row>
    <row r="174" spans="1:6" ht="15" x14ac:dyDescent="0.25">
      <c r="A174" s="252"/>
      <c r="B174" s="116" t="s">
        <v>87</v>
      </c>
      <c r="C174" s="117" t="s">
        <v>354</v>
      </c>
      <c r="D174" s="118">
        <v>9</v>
      </c>
      <c r="E174" s="119"/>
      <c r="F174" s="120"/>
    </row>
    <row r="175" spans="1:6" ht="15" x14ac:dyDescent="0.25">
      <c r="A175" s="252"/>
      <c r="B175" s="116" t="s">
        <v>88</v>
      </c>
      <c r="C175" s="117" t="s">
        <v>354</v>
      </c>
      <c r="D175" s="118">
        <v>3</v>
      </c>
      <c r="E175" s="119"/>
      <c r="F175" s="120"/>
    </row>
    <row r="176" spans="1:6" ht="15" x14ac:dyDescent="0.25">
      <c r="A176" s="252"/>
      <c r="B176" s="116" t="s">
        <v>94</v>
      </c>
      <c r="C176" s="117" t="s">
        <v>354</v>
      </c>
      <c r="D176" s="118">
        <v>1</v>
      </c>
      <c r="E176" s="119"/>
      <c r="F176" s="120"/>
    </row>
    <row r="177" spans="1:6" ht="15" x14ac:dyDescent="0.25">
      <c r="A177" s="252"/>
      <c r="B177" s="116" t="s">
        <v>84</v>
      </c>
      <c r="C177" s="117" t="s">
        <v>354</v>
      </c>
      <c r="D177" s="118">
        <v>1</v>
      </c>
      <c r="E177" s="119"/>
      <c r="F177" s="120"/>
    </row>
    <row r="178" spans="1:6" ht="90" x14ac:dyDescent="0.25">
      <c r="A178" s="253"/>
      <c r="B178" s="121" t="s">
        <v>131</v>
      </c>
      <c r="C178" s="122" t="s">
        <v>354</v>
      </c>
      <c r="D178" s="126">
        <v>1</v>
      </c>
      <c r="E178" s="124">
        <v>0</v>
      </c>
      <c r="F178" s="125">
        <f>E178*D178</f>
        <v>0</v>
      </c>
    </row>
    <row r="179" spans="1:6" ht="45" x14ac:dyDescent="0.25">
      <c r="A179" s="251">
        <v>17</v>
      </c>
      <c r="B179" s="116" t="s">
        <v>132</v>
      </c>
      <c r="C179" s="117"/>
      <c r="D179" s="118"/>
      <c r="E179" s="119"/>
      <c r="F179" s="120"/>
    </row>
    <row r="180" spans="1:6" ht="15" x14ac:dyDescent="0.25">
      <c r="A180" s="252"/>
      <c r="B180" s="116" t="s">
        <v>133</v>
      </c>
      <c r="C180" s="117" t="s">
        <v>354</v>
      </c>
      <c r="D180" s="118">
        <v>2</v>
      </c>
      <c r="E180" s="119"/>
      <c r="F180" s="120"/>
    </row>
    <row r="181" spans="1:6" ht="15" x14ac:dyDescent="0.25">
      <c r="A181" s="252"/>
      <c r="B181" s="116" t="s">
        <v>134</v>
      </c>
      <c r="C181" s="117" t="s">
        <v>354</v>
      </c>
      <c r="D181" s="118">
        <v>1</v>
      </c>
      <c r="E181" s="119"/>
      <c r="F181" s="120"/>
    </row>
    <row r="182" spans="1:6" ht="15" x14ac:dyDescent="0.25">
      <c r="A182" s="252"/>
      <c r="B182" s="116" t="s">
        <v>84</v>
      </c>
      <c r="C182" s="117" t="s">
        <v>354</v>
      </c>
      <c r="D182" s="118">
        <v>1</v>
      </c>
      <c r="E182" s="119"/>
      <c r="F182" s="120"/>
    </row>
    <row r="183" spans="1:6" ht="60" x14ac:dyDescent="0.25">
      <c r="A183" s="253"/>
      <c r="B183" s="121" t="s">
        <v>135</v>
      </c>
      <c r="C183" s="122" t="s">
        <v>354</v>
      </c>
      <c r="D183" s="126">
        <v>1</v>
      </c>
      <c r="E183" s="124">
        <v>0</v>
      </c>
      <c r="F183" s="125">
        <f>E183*D183</f>
        <v>0</v>
      </c>
    </row>
    <row r="184" spans="1:6" ht="30" x14ac:dyDescent="0.25">
      <c r="A184" s="251">
        <v>18</v>
      </c>
      <c r="B184" s="116" t="s">
        <v>136</v>
      </c>
      <c r="C184" s="117"/>
      <c r="D184" s="118"/>
      <c r="E184" s="119"/>
      <c r="F184" s="120"/>
    </row>
    <row r="185" spans="1:6" ht="15" x14ac:dyDescent="0.25">
      <c r="A185" s="252"/>
      <c r="B185" s="116" t="s">
        <v>137</v>
      </c>
      <c r="C185" s="117" t="s">
        <v>138</v>
      </c>
      <c r="D185" s="127">
        <v>174</v>
      </c>
      <c r="E185" s="119">
        <v>0</v>
      </c>
      <c r="F185" s="120">
        <f>E185*D185</f>
        <v>0</v>
      </c>
    </row>
    <row r="186" spans="1:6" ht="15" x14ac:dyDescent="0.25">
      <c r="A186" s="252"/>
      <c r="B186" s="116" t="s">
        <v>139</v>
      </c>
      <c r="C186" s="117" t="s">
        <v>138</v>
      </c>
      <c r="D186" s="127">
        <v>93</v>
      </c>
      <c r="E186" s="119">
        <v>0</v>
      </c>
      <c r="F186" s="120">
        <f>E186*D186</f>
        <v>0</v>
      </c>
    </row>
    <row r="187" spans="1:6" ht="15" x14ac:dyDescent="0.25">
      <c r="A187" s="252"/>
      <c r="B187" s="116" t="s">
        <v>140</v>
      </c>
      <c r="C187" s="117" t="s">
        <v>138</v>
      </c>
      <c r="D187" s="127">
        <v>134</v>
      </c>
      <c r="E187" s="119">
        <v>0</v>
      </c>
      <c r="F187" s="120">
        <f>E187*D187</f>
        <v>0</v>
      </c>
    </row>
    <row r="188" spans="1:6" ht="15" x14ac:dyDescent="0.25">
      <c r="A188" s="253"/>
      <c r="B188" s="121" t="s">
        <v>141</v>
      </c>
      <c r="C188" s="122" t="s">
        <v>138</v>
      </c>
      <c r="D188" s="126">
        <v>56</v>
      </c>
      <c r="E188" s="124">
        <v>0</v>
      </c>
      <c r="F188" s="125">
        <f>E188*D188</f>
        <v>0</v>
      </c>
    </row>
    <row r="189" spans="1:6" ht="15" x14ac:dyDescent="0.25">
      <c r="A189" s="108" t="s">
        <v>8</v>
      </c>
      <c r="B189" s="150" t="s">
        <v>356</v>
      </c>
      <c r="C189" s="150"/>
      <c r="D189" s="150"/>
      <c r="E189" s="150"/>
      <c r="F189" s="155">
        <f>SUM(F59:F188)</f>
        <v>0</v>
      </c>
    </row>
    <row r="190" spans="1:6" ht="15" x14ac:dyDescent="0.25">
      <c r="A190" s="171"/>
      <c r="B190" s="116"/>
      <c r="C190" s="117"/>
      <c r="D190" s="118"/>
      <c r="E190" s="119"/>
      <c r="F190" s="120"/>
    </row>
    <row r="191" spans="1:6" ht="18.75" x14ac:dyDescent="0.2">
      <c r="A191" s="250" t="s">
        <v>358</v>
      </c>
      <c r="B191" s="250"/>
      <c r="C191" s="250"/>
      <c r="D191" s="250"/>
      <c r="E191" s="250"/>
      <c r="F191" s="250"/>
    </row>
    <row r="192" spans="1:6" ht="15" x14ac:dyDescent="0.25">
      <c r="A192" s="171"/>
      <c r="B192" s="116"/>
      <c r="C192" s="117"/>
      <c r="D192" s="118"/>
      <c r="E192" s="119"/>
      <c r="F192" s="120"/>
    </row>
    <row r="193" spans="1:7" ht="15" customHeight="1" x14ac:dyDescent="0.25">
      <c r="A193" s="176" t="s">
        <v>0</v>
      </c>
      <c r="B193" s="156" t="s">
        <v>359</v>
      </c>
      <c r="C193" s="156"/>
      <c r="D193" s="156"/>
      <c r="E193" s="259">
        <f>F10</f>
        <v>0</v>
      </c>
      <c r="F193" s="259"/>
    </row>
    <row r="194" spans="1:7" ht="15" x14ac:dyDescent="0.25">
      <c r="A194" s="176" t="s">
        <v>4</v>
      </c>
      <c r="B194" s="157" t="s">
        <v>37</v>
      </c>
      <c r="C194" s="157"/>
      <c r="D194" s="157"/>
      <c r="E194" s="259">
        <f>F29</f>
        <v>0</v>
      </c>
      <c r="F194" s="259"/>
    </row>
    <row r="195" spans="1:7" ht="15" x14ac:dyDescent="0.25">
      <c r="A195" s="176" t="s">
        <v>7</v>
      </c>
      <c r="B195" s="157" t="s">
        <v>54</v>
      </c>
      <c r="C195" s="157"/>
      <c r="D195" s="157"/>
      <c r="E195" s="259">
        <f>F56</f>
        <v>0</v>
      </c>
      <c r="F195" s="259"/>
    </row>
    <row r="196" spans="1:7" ht="15" x14ac:dyDescent="0.25">
      <c r="A196" s="176" t="s">
        <v>8</v>
      </c>
      <c r="B196" s="157" t="s">
        <v>177</v>
      </c>
      <c r="C196" s="157"/>
      <c r="D196" s="157"/>
      <c r="E196" s="260">
        <f>F189</f>
        <v>0</v>
      </c>
      <c r="F196" s="260"/>
    </row>
    <row r="197" spans="1:7" ht="15" x14ac:dyDescent="0.25">
      <c r="A197" s="171"/>
      <c r="B197" s="128"/>
      <c r="C197" s="128"/>
      <c r="D197" s="128"/>
      <c r="E197" s="129"/>
      <c r="F197" s="129"/>
    </row>
    <row r="198" spans="1:7" s="46" customFormat="1" ht="45.75" customHeight="1" x14ac:dyDescent="0.3">
      <c r="A198" s="177" t="s">
        <v>361</v>
      </c>
      <c r="B198" s="160" t="s">
        <v>360</v>
      </c>
      <c r="C198" s="160"/>
      <c r="D198" s="160"/>
      <c r="E198" s="158"/>
      <c r="F198" s="159">
        <f>SUM(F193:G196)</f>
        <v>0</v>
      </c>
    </row>
    <row r="199" spans="1:7" s="46" customFormat="1" ht="45.75" customHeight="1" x14ac:dyDescent="0.3">
      <c r="A199" s="177"/>
      <c r="B199" s="204"/>
      <c r="C199" s="160"/>
      <c r="D199" s="160"/>
      <c r="E199" s="158"/>
      <c r="F199" s="159"/>
    </row>
    <row r="200" spans="1:7" ht="21" x14ac:dyDescent="0.25">
      <c r="A200" s="171"/>
      <c r="B200" s="218" t="s">
        <v>382</v>
      </c>
      <c r="C200" s="218"/>
      <c r="D200" s="218"/>
      <c r="E200" s="218"/>
      <c r="F200" s="218"/>
      <c r="G200" s="218"/>
    </row>
    <row r="201" spans="1:7" s="15" customFormat="1" ht="76.5" x14ac:dyDescent="0.2">
      <c r="A201" s="212"/>
      <c r="B201" s="213" t="s">
        <v>142</v>
      </c>
      <c r="C201" s="214"/>
      <c r="D201" s="215"/>
      <c r="E201" s="216"/>
      <c r="F201" s="217"/>
    </row>
    <row r="202" spans="1:7" s="14" customFormat="1" ht="12.75" x14ac:dyDescent="0.2">
      <c r="A202" s="178"/>
      <c r="B202" s="130"/>
      <c r="C202" s="131"/>
      <c r="D202" s="132"/>
      <c r="E202" s="133"/>
      <c r="F202" s="134"/>
    </row>
    <row r="203" spans="1:7" s="15" customFormat="1" ht="15" x14ac:dyDescent="0.25">
      <c r="A203" s="179" t="s">
        <v>0</v>
      </c>
      <c r="B203" s="165" t="s">
        <v>37</v>
      </c>
      <c r="C203" s="164"/>
      <c r="D203" s="164"/>
      <c r="E203" s="164"/>
      <c r="F203" s="164"/>
    </row>
    <row r="204" spans="1:7" s="14" customFormat="1" ht="12.75" x14ac:dyDescent="0.2">
      <c r="A204" s="178"/>
      <c r="B204" s="130"/>
      <c r="C204" s="131"/>
      <c r="D204" s="132"/>
      <c r="E204" s="133"/>
      <c r="F204" s="134"/>
    </row>
    <row r="205" spans="1:7" s="14" customFormat="1" ht="25.5" x14ac:dyDescent="0.2">
      <c r="A205" s="180">
        <v>1</v>
      </c>
      <c r="B205" s="135" t="s">
        <v>143</v>
      </c>
      <c r="C205" s="136" t="s">
        <v>34</v>
      </c>
      <c r="D205" s="137"/>
      <c r="E205" s="138">
        <v>0</v>
      </c>
      <c r="F205" s="139">
        <f>E205</f>
        <v>0</v>
      </c>
    </row>
    <row r="206" spans="1:7" s="14" customFormat="1" ht="15" x14ac:dyDescent="0.25">
      <c r="A206" s="169"/>
      <c r="B206" s="38"/>
      <c r="C206" s="38"/>
      <c r="D206" s="38"/>
      <c r="E206" s="38"/>
      <c r="F206" s="38"/>
    </row>
    <row r="207" spans="1:7" customFormat="1" ht="51" x14ac:dyDescent="0.25">
      <c r="A207" s="180">
        <v>2</v>
      </c>
      <c r="B207" s="135" t="s">
        <v>144</v>
      </c>
      <c r="C207" s="136" t="s">
        <v>354</v>
      </c>
      <c r="D207" s="137">
        <v>3</v>
      </c>
      <c r="E207" s="138">
        <v>0</v>
      </c>
      <c r="F207" s="139">
        <f>E207*D207</f>
        <v>0</v>
      </c>
    </row>
    <row r="208" spans="1:7" s="14" customFormat="1" ht="12.75" x14ac:dyDescent="0.2">
      <c r="A208" s="178"/>
      <c r="B208" s="130"/>
      <c r="C208" s="131"/>
      <c r="D208" s="132"/>
      <c r="E208" s="133"/>
      <c r="F208" s="134"/>
    </row>
    <row r="209" spans="1:6" s="14" customFormat="1" ht="51" x14ac:dyDescent="0.2">
      <c r="A209" s="180">
        <v>3</v>
      </c>
      <c r="B209" s="135" t="s">
        <v>39</v>
      </c>
      <c r="C209" s="136" t="s">
        <v>354</v>
      </c>
      <c r="D209" s="137">
        <v>3</v>
      </c>
      <c r="E209" s="138">
        <v>0</v>
      </c>
      <c r="F209" s="139">
        <f>E209*D209</f>
        <v>0</v>
      </c>
    </row>
    <row r="210" spans="1:6" s="14" customFormat="1" ht="12.75" x14ac:dyDescent="0.2">
      <c r="A210" s="178"/>
      <c r="B210" s="130"/>
      <c r="C210" s="131"/>
      <c r="D210" s="132"/>
      <c r="E210" s="133"/>
      <c r="F210" s="134"/>
    </row>
    <row r="211" spans="1:6" s="14" customFormat="1" ht="63.75" x14ac:dyDescent="0.2">
      <c r="A211" s="180">
        <v>4</v>
      </c>
      <c r="B211" s="135" t="s">
        <v>145</v>
      </c>
      <c r="C211" s="136" t="s">
        <v>354</v>
      </c>
      <c r="D211" s="137">
        <v>4</v>
      </c>
      <c r="E211" s="138">
        <v>0</v>
      </c>
      <c r="F211" s="139">
        <f>E211*D211</f>
        <v>0</v>
      </c>
    </row>
    <row r="212" spans="1:6" s="14" customFormat="1" ht="12.75" x14ac:dyDescent="0.2">
      <c r="A212" s="178"/>
      <c r="B212" s="130"/>
      <c r="C212" s="131"/>
      <c r="D212" s="132"/>
      <c r="E212" s="133"/>
      <c r="F212" s="134"/>
    </row>
    <row r="213" spans="1:6" s="14" customFormat="1" ht="63.75" x14ac:dyDescent="0.2">
      <c r="A213" s="180">
        <v>5</v>
      </c>
      <c r="B213" s="135" t="s">
        <v>146</v>
      </c>
      <c r="C213" s="136" t="s">
        <v>354</v>
      </c>
      <c r="D213" s="137">
        <f>D215+D217</f>
        <v>48</v>
      </c>
      <c r="E213" s="138">
        <v>0</v>
      </c>
      <c r="F213" s="139">
        <f>E213*D213</f>
        <v>0</v>
      </c>
    </row>
    <row r="214" spans="1:6" s="14" customFormat="1" ht="12.75" x14ac:dyDescent="0.2">
      <c r="A214" s="178"/>
      <c r="B214" s="130"/>
      <c r="C214" s="131"/>
      <c r="D214" s="132"/>
      <c r="E214" s="133"/>
      <c r="F214" s="134"/>
    </row>
    <row r="215" spans="1:6" s="14" customFormat="1" ht="38.25" x14ac:dyDescent="0.2">
      <c r="A215" s="180">
        <v>6</v>
      </c>
      <c r="B215" s="135" t="s">
        <v>147</v>
      </c>
      <c r="C215" s="136" t="s">
        <v>354</v>
      </c>
      <c r="D215" s="137">
        <v>16</v>
      </c>
      <c r="E215" s="138">
        <v>0</v>
      </c>
      <c r="F215" s="139">
        <f>E215*D215</f>
        <v>0</v>
      </c>
    </row>
    <row r="216" spans="1:6" s="14" customFormat="1" ht="12.75" x14ac:dyDescent="0.2">
      <c r="A216" s="178"/>
      <c r="B216" s="130"/>
      <c r="C216" s="131"/>
      <c r="D216" s="132"/>
      <c r="E216" s="133"/>
      <c r="F216" s="134"/>
    </row>
    <row r="217" spans="1:6" s="14" customFormat="1" ht="51" x14ac:dyDescent="0.2">
      <c r="A217" s="180">
        <v>7</v>
      </c>
      <c r="B217" s="135" t="s">
        <v>148</v>
      </c>
      <c r="C217" s="136" t="s">
        <v>354</v>
      </c>
      <c r="D217" s="137">
        <v>32</v>
      </c>
      <c r="E217" s="138">
        <v>0</v>
      </c>
      <c r="F217" s="139">
        <f>E217*D217</f>
        <v>0</v>
      </c>
    </row>
    <row r="218" spans="1:6" s="14" customFormat="1" ht="12.75" x14ac:dyDescent="0.2">
      <c r="A218" s="178"/>
      <c r="B218" s="130"/>
      <c r="C218" s="131"/>
      <c r="D218" s="132"/>
      <c r="E218" s="133"/>
      <c r="F218" s="134"/>
    </row>
    <row r="219" spans="1:6" s="14" customFormat="1" ht="51" x14ac:dyDescent="0.2">
      <c r="A219" s="180">
        <v>8</v>
      </c>
      <c r="B219" s="135" t="s">
        <v>149</v>
      </c>
      <c r="C219" s="136" t="s">
        <v>354</v>
      </c>
      <c r="D219" s="137">
        <f>D215+D217</f>
        <v>48</v>
      </c>
      <c r="E219" s="138">
        <v>0</v>
      </c>
      <c r="F219" s="139">
        <f>E219*D219</f>
        <v>0</v>
      </c>
    </row>
    <row r="220" spans="1:6" s="14" customFormat="1" ht="12.75" x14ac:dyDescent="0.2">
      <c r="A220" s="178"/>
      <c r="B220" s="130"/>
      <c r="C220" s="131"/>
      <c r="D220" s="132"/>
      <c r="E220" s="133"/>
      <c r="F220" s="134"/>
    </row>
    <row r="221" spans="1:6" s="14" customFormat="1" ht="38.25" x14ac:dyDescent="0.2">
      <c r="A221" s="180"/>
      <c r="B221" s="135" t="s">
        <v>150</v>
      </c>
      <c r="C221" s="136" t="s">
        <v>354</v>
      </c>
      <c r="D221" s="140">
        <v>88</v>
      </c>
      <c r="E221" s="138">
        <v>0</v>
      </c>
      <c r="F221" s="139">
        <f>E221*D221</f>
        <v>0</v>
      </c>
    </row>
    <row r="222" spans="1:6" s="31" customFormat="1" ht="12.75" x14ac:dyDescent="0.2">
      <c r="A222" s="178"/>
      <c r="B222" s="131"/>
      <c r="C222" s="132"/>
      <c r="D222" s="133"/>
      <c r="E222" s="134"/>
      <c r="F222" s="115"/>
    </row>
    <row r="223" spans="1:6" s="14" customFormat="1" ht="12.75" x14ac:dyDescent="0.2">
      <c r="A223" s="192" t="s">
        <v>0</v>
      </c>
      <c r="B223" s="191" t="s">
        <v>362</v>
      </c>
      <c r="F223" s="14">
        <f>SUM(F204:F221)</f>
        <v>0</v>
      </c>
    </row>
    <row r="224" spans="1:6" s="14" customFormat="1" ht="12.75" x14ac:dyDescent="0.2">
      <c r="A224" s="192"/>
    </row>
    <row r="225" spans="1:6" s="14" customFormat="1" ht="12.75" x14ac:dyDescent="0.2">
      <c r="A225" s="192" t="s">
        <v>4</v>
      </c>
      <c r="B225" s="191" t="s">
        <v>54</v>
      </c>
    </row>
    <row r="226" spans="1:6" s="14" customFormat="1" ht="12.75" x14ac:dyDescent="0.2"/>
    <row r="227" spans="1:6" customFormat="1" ht="63.75" x14ac:dyDescent="0.25">
      <c r="A227" s="261">
        <v>1</v>
      </c>
      <c r="B227" s="130" t="s">
        <v>151</v>
      </c>
      <c r="C227" s="132"/>
      <c r="D227" s="133"/>
      <c r="E227" s="134"/>
      <c r="F227" s="115"/>
    </row>
    <row r="228" spans="1:6" s="14" customFormat="1" ht="25.5" x14ac:dyDescent="0.2">
      <c r="A228" s="262"/>
      <c r="B228" s="135" t="s">
        <v>152</v>
      </c>
      <c r="C228" s="136" t="s">
        <v>354</v>
      </c>
      <c r="D228" s="137">
        <f>D251+D253+D255+D257+D259+D277</f>
        <v>38</v>
      </c>
      <c r="E228" s="138">
        <v>0</v>
      </c>
      <c r="F228" s="139">
        <f>E228*D228</f>
        <v>0</v>
      </c>
    </row>
    <row r="229" spans="1:6" s="14" customFormat="1" ht="15" x14ac:dyDescent="0.25">
      <c r="A229" s="169"/>
      <c r="B229" s="38"/>
      <c r="C229" s="38"/>
      <c r="D229" s="38"/>
      <c r="E229" s="38"/>
      <c r="F229" s="38"/>
    </row>
    <row r="230" spans="1:6" customFormat="1" ht="89.25" x14ac:dyDescent="0.25">
      <c r="A230" s="261">
        <v>2</v>
      </c>
      <c r="B230" s="130" t="s">
        <v>153</v>
      </c>
      <c r="C230" s="131"/>
      <c r="D230" s="132"/>
      <c r="E230" s="133"/>
      <c r="F230" s="134"/>
    </row>
    <row r="231" spans="1:6" s="14" customFormat="1" ht="25.5" x14ac:dyDescent="0.2">
      <c r="A231" s="262"/>
      <c r="B231" s="135" t="s">
        <v>154</v>
      </c>
      <c r="C231" s="136" t="s">
        <v>354</v>
      </c>
      <c r="D231" s="137">
        <f>D245+D271</f>
        <v>9</v>
      </c>
      <c r="E231" s="138">
        <v>0</v>
      </c>
      <c r="F231" s="139">
        <f>E231*D231</f>
        <v>0</v>
      </c>
    </row>
    <row r="232" spans="1:6" s="14" customFormat="1" ht="12.75" x14ac:dyDescent="0.2">
      <c r="A232" s="178"/>
      <c r="B232" s="130"/>
      <c r="C232" s="131"/>
      <c r="D232" s="132"/>
      <c r="E232" s="133"/>
      <c r="F232" s="134"/>
    </row>
    <row r="233" spans="1:6" s="14" customFormat="1" ht="51" x14ac:dyDescent="0.2">
      <c r="A233" s="180">
        <v>3</v>
      </c>
      <c r="B233" s="135" t="s">
        <v>155</v>
      </c>
      <c r="C233" s="136" t="s">
        <v>354</v>
      </c>
      <c r="D233" s="137">
        <f>D228+D231</f>
        <v>47</v>
      </c>
      <c r="E233" s="138">
        <v>0</v>
      </c>
      <c r="F233" s="139">
        <f>E233*D233</f>
        <v>0</v>
      </c>
    </row>
    <row r="234" spans="1:6" s="14" customFormat="1" ht="12.75" x14ac:dyDescent="0.2">
      <c r="A234" s="178"/>
      <c r="B234" s="130"/>
      <c r="C234" s="131"/>
      <c r="D234" s="132"/>
      <c r="E234" s="133"/>
      <c r="F234" s="134"/>
    </row>
    <row r="235" spans="1:6" s="14" customFormat="1" ht="102" x14ac:dyDescent="0.2">
      <c r="A235" s="180">
        <v>4</v>
      </c>
      <c r="B235" s="135" t="s">
        <v>156</v>
      </c>
      <c r="C235" s="136" t="s">
        <v>354</v>
      </c>
      <c r="D235" s="137">
        <v>5</v>
      </c>
      <c r="E235" s="138">
        <v>0</v>
      </c>
      <c r="F235" s="139">
        <f>E235*D235</f>
        <v>0</v>
      </c>
    </row>
    <row r="236" spans="1:6" s="14" customFormat="1" ht="12.75" x14ac:dyDescent="0.2">
      <c r="A236" s="178"/>
      <c r="B236" s="130"/>
      <c r="C236" s="131"/>
      <c r="D236" s="132"/>
      <c r="E236" s="133"/>
      <c r="F236" s="134"/>
    </row>
    <row r="237" spans="1:6" s="14" customFormat="1" ht="102" x14ac:dyDescent="0.2">
      <c r="A237" s="180">
        <v>5</v>
      </c>
      <c r="B237" s="135" t="s">
        <v>157</v>
      </c>
      <c r="C237" s="136" t="s">
        <v>354</v>
      </c>
      <c r="D237" s="137">
        <v>1</v>
      </c>
      <c r="E237" s="138">
        <v>0</v>
      </c>
      <c r="F237" s="139">
        <f>E237*D237</f>
        <v>0</v>
      </c>
    </row>
    <row r="238" spans="1:6" s="14" customFormat="1" ht="12.75" x14ac:dyDescent="0.2">
      <c r="A238" s="178"/>
      <c r="B238" s="130"/>
      <c r="C238" s="131"/>
      <c r="D238" s="132"/>
      <c r="E238" s="133"/>
      <c r="F238" s="134"/>
    </row>
    <row r="239" spans="1:6" s="14" customFormat="1" ht="102" x14ac:dyDescent="0.2">
      <c r="A239" s="180">
        <v>6</v>
      </c>
      <c r="B239" s="135" t="s">
        <v>158</v>
      </c>
      <c r="C239" s="136" t="s">
        <v>354</v>
      </c>
      <c r="D239" s="137">
        <v>2</v>
      </c>
      <c r="E239" s="138">
        <v>0</v>
      </c>
      <c r="F239" s="139">
        <f>E239*D239</f>
        <v>0</v>
      </c>
    </row>
    <row r="240" spans="1:6" s="14" customFormat="1" ht="12.75" x14ac:dyDescent="0.2">
      <c r="A240" s="178"/>
      <c r="B240" s="130"/>
      <c r="C240" s="131"/>
      <c r="D240" s="132"/>
      <c r="E240" s="133"/>
      <c r="F240" s="134"/>
    </row>
    <row r="241" spans="1:6" s="14" customFormat="1" ht="51" x14ac:dyDescent="0.2">
      <c r="A241" s="261">
        <v>7</v>
      </c>
      <c r="B241" s="130" t="s">
        <v>159</v>
      </c>
      <c r="C241" s="131"/>
      <c r="D241" s="132"/>
      <c r="E241" s="133"/>
      <c r="F241" s="134"/>
    </row>
    <row r="242" spans="1:6" s="14" customFormat="1" ht="12.75" x14ac:dyDescent="0.2">
      <c r="A242" s="261"/>
      <c r="B242" s="130" t="s">
        <v>160</v>
      </c>
      <c r="C242" s="131" t="s">
        <v>354</v>
      </c>
      <c r="D242" s="132">
        <v>10</v>
      </c>
      <c r="E242" s="133">
        <v>0</v>
      </c>
      <c r="F242" s="134">
        <f>E242*D242</f>
        <v>0</v>
      </c>
    </row>
    <row r="243" spans="1:6" s="14" customFormat="1" ht="12.75" x14ac:dyDescent="0.2">
      <c r="A243" s="262"/>
      <c r="B243" s="135" t="s">
        <v>161</v>
      </c>
      <c r="C243" s="136" t="s">
        <v>354</v>
      </c>
      <c r="D243" s="137">
        <v>7</v>
      </c>
      <c r="E243" s="138">
        <v>0</v>
      </c>
      <c r="F243" s="139">
        <f>E243*D243</f>
        <v>0</v>
      </c>
    </row>
    <row r="244" spans="1:6" s="14" customFormat="1" ht="12.75" x14ac:dyDescent="0.2">
      <c r="A244" s="178"/>
      <c r="B244" s="130"/>
      <c r="C244" s="131"/>
      <c r="D244" s="132"/>
      <c r="E244" s="133"/>
      <c r="F244" s="134"/>
    </row>
    <row r="245" spans="1:6" s="14" customFormat="1" ht="153" x14ac:dyDescent="0.2">
      <c r="A245" s="180">
        <v>8</v>
      </c>
      <c r="B245" s="135" t="s">
        <v>162</v>
      </c>
      <c r="C245" s="136" t="s">
        <v>354</v>
      </c>
      <c r="D245" s="137">
        <v>5</v>
      </c>
      <c r="E245" s="138">
        <v>0</v>
      </c>
      <c r="F245" s="139">
        <f>E245*D245</f>
        <v>0</v>
      </c>
    </row>
    <row r="246" spans="1:6" s="14" customFormat="1" ht="12.75" x14ac:dyDescent="0.2">
      <c r="A246" s="178"/>
      <c r="B246" s="130"/>
      <c r="C246" s="131"/>
      <c r="D246" s="132"/>
      <c r="E246" s="133"/>
      <c r="F246" s="134"/>
    </row>
    <row r="247" spans="1:6" s="14" customFormat="1" ht="178.5" x14ac:dyDescent="0.2">
      <c r="A247" s="180">
        <v>9</v>
      </c>
      <c r="B247" s="135" t="s">
        <v>163</v>
      </c>
      <c r="C247" s="136" t="s">
        <v>354</v>
      </c>
      <c r="D247" s="137">
        <v>13</v>
      </c>
      <c r="E247" s="138">
        <v>0</v>
      </c>
      <c r="F247" s="139">
        <f>E247*D247</f>
        <v>0</v>
      </c>
    </row>
    <row r="248" spans="1:6" s="14" customFormat="1" ht="12.75" x14ac:dyDescent="0.2">
      <c r="A248" s="178"/>
      <c r="B248" s="130"/>
      <c r="C248" s="131"/>
      <c r="D248" s="132"/>
      <c r="E248" s="133"/>
      <c r="F248" s="134"/>
    </row>
    <row r="249" spans="1:6" s="14" customFormat="1" ht="51" x14ac:dyDescent="0.2">
      <c r="A249" s="180">
        <v>10</v>
      </c>
      <c r="B249" s="135" t="s">
        <v>73</v>
      </c>
      <c r="C249" s="136" t="s">
        <v>354</v>
      </c>
      <c r="D249" s="137">
        <v>13</v>
      </c>
      <c r="E249" s="138">
        <v>0</v>
      </c>
      <c r="F249" s="139">
        <f>E249*D249</f>
        <v>0</v>
      </c>
    </row>
    <row r="250" spans="1:6" s="14" customFormat="1" ht="12.75" x14ac:dyDescent="0.2">
      <c r="A250" s="178"/>
      <c r="B250" s="130"/>
      <c r="C250" s="131"/>
      <c r="D250" s="132"/>
      <c r="E250" s="133"/>
      <c r="F250" s="134"/>
    </row>
    <row r="251" spans="1:6" s="14" customFormat="1" ht="140.25" x14ac:dyDescent="0.2">
      <c r="A251" s="180">
        <v>11</v>
      </c>
      <c r="B251" s="135" t="s">
        <v>164</v>
      </c>
      <c r="C251" s="136" t="s">
        <v>354</v>
      </c>
      <c r="D251" s="137">
        <v>8</v>
      </c>
      <c r="E251" s="138">
        <v>0</v>
      </c>
      <c r="F251" s="139">
        <f>E251*D251</f>
        <v>0</v>
      </c>
    </row>
    <row r="252" spans="1:6" s="14" customFormat="1" ht="12.75" x14ac:dyDescent="0.2">
      <c r="A252" s="178"/>
      <c r="B252" s="130"/>
      <c r="C252" s="131"/>
      <c r="D252" s="132"/>
      <c r="E252" s="133"/>
      <c r="F252" s="134"/>
    </row>
    <row r="253" spans="1:6" s="14" customFormat="1" ht="153" x14ac:dyDescent="0.2">
      <c r="A253" s="180">
        <v>12</v>
      </c>
      <c r="B253" s="135" t="s">
        <v>165</v>
      </c>
      <c r="C253" s="136" t="s">
        <v>354</v>
      </c>
      <c r="D253" s="137">
        <v>1</v>
      </c>
      <c r="E253" s="138">
        <v>0</v>
      </c>
      <c r="F253" s="139">
        <f>E253*D253</f>
        <v>0</v>
      </c>
    </row>
    <row r="254" spans="1:6" s="14" customFormat="1" ht="12.75" x14ac:dyDescent="0.2">
      <c r="A254" s="178"/>
      <c r="B254" s="130"/>
      <c r="C254" s="131"/>
      <c r="D254" s="132"/>
      <c r="E254" s="133"/>
      <c r="F254" s="134"/>
    </row>
    <row r="255" spans="1:6" s="14" customFormat="1" ht="153" x14ac:dyDescent="0.2">
      <c r="A255" s="180">
        <v>13</v>
      </c>
      <c r="B255" s="135" t="s">
        <v>166</v>
      </c>
      <c r="C255" s="136" t="s">
        <v>354</v>
      </c>
      <c r="D255" s="137">
        <v>1</v>
      </c>
      <c r="E255" s="138">
        <v>0</v>
      </c>
      <c r="F255" s="139">
        <f>E255*D255</f>
        <v>0</v>
      </c>
    </row>
    <row r="256" spans="1:6" s="14" customFormat="1" ht="12.75" x14ac:dyDescent="0.2">
      <c r="A256" s="178"/>
      <c r="B256" s="130"/>
      <c r="C256" s="131"/>
      <c r="D256" s="132"/>
      <c r="E256" s="133"/>
      <c r="F256" s="134"/>
    </row>
    <row r="257" spans="1:6" s="14" customFormat="1" ht="165.75" x14ac:dyDescent="0.2">
      <c r="A257" s="180">
        <v>14</v>
      </c>
      <c r="B257" s="135" t="s">
        <v>167</v>
      </c>
      <c r="C257" s="136" t="s">
        <v>354</v>
      </c>
      <c r="D257" s="137">
        <v>16</v>
      </c>
      <c r="E257" s="138">
        <v>0</v>
      </c>
      <c r="F257" s="139">
        <f>E257*D257</f>
        <v>0</v>
      </c>
    </row>
    <row r="258" spans="1:6" s="14" customFormat="1" ht="12.75" x14ac:dyDescent="0.2">
      <c r="A258" s="178"/>
      <c r="B258" s="130"/>
      <c r="C258" s="131"/>
      <c r="D258" s="132"/>
      <c r="E258" s="133"/>
      <c r="F258" s="134"/>
    </row>
    <row r="259" spans="1:6" s="14" customFormat="1" ht="153" x14ac:dyDescent="0.2">
      <c r="A259" s="180">
        <v>15</v>
      </c>
      <c r="B259" s="135" t="s">
        <v>168</v>
      </c>
      <c r="C259" s="136" t="s">
        <v>354</v>
      </c>
      <c r="D259" s="137">
        <v>8</v>
      </c>
      <c r="E259" s="138">
        <v>0</v>
      </c>
      <c r="F259" s="139">
        <f>E259*D259</f>
        <v>0</v>
      </c>
    </row>
    <row r="260" spans="1:6" s="14" customFormat="1" ht="12.75" x14ac:dyDescent="0.2">
      <c r="A260" s="178"/>
      <c r="B260" s="130"/>
      <c r="C260" s="131"/>
      <c r="D260" s="132"/>
      <c r="E260" s="133"/>
      <c r="F260" s="134"/>
    </row>
    <row r="261" spans="1:6" s="14" customFormat="1" ht="63.75" x14ac:dyDescent="0.2">
      <c r="A261" s="180">
        <v>16</v>
      </c>
      <c r="B261" s="135" t="s">
        <v>169</v>
      </c>
      <c r="C261" s="136" t="s">
        <v>354</v>
      </c>
      <c r="D261" s="137">
        <v>8</v>
      </c>
      <c r="E261" s="138">
        <v>0</v>
      </c>
      <c r="F261" s="139">
        <f>E261*D261</f>
        <v>0</v>
      </c>
    </row>
    <row r="262" spans="1:6" s="14" customFormat="1" ht="12.75" x14ac:dyDescent="0.2">
      <c r="A262" s="178"/>
      <c r="B262" s="130"/>
      <c r="C262" s="131"/>
      <c r="D262" s="132"/>
      <c r="E262" s="133"/>
      <c r="F262" s="134"/>
    </row>
    <row r="263" spans="1:6" s="14" customFormat="1" ht="63.75" x14ac:dyDescent="0.2">
      <c r="A263" s="180">
        <v>17</v>
      </c>
      <c r="B263" s="135" t="s">
        <v>170</v>
      </c>
      <c r="C263" s="136" t="s">
        <v>354</v>
      </c>
      <c r="D263" s="137">
        <v>8</v>
      </c>
      <c r="E263" s="138">
        <v>0</v>
      </c>
      <c r="F263" s="139">
        <f>E263*D263</f>
        <v>0</v>
      </c>
    </row>
    <row r="264" spans="1:6" s="14" customFormat="1" ht="12.75" x14ac:dyDescent="0.2">
      <c r="A264" s="178"/>
      <c r="B264" s="130"/>
      <c r="C264" s="131"/>
      <c r="D264" s="132"/>
      <c r="E264" s="133"/>
      <c r="F264" s="134"/>
    </row>
    <row r="265" spans="1:6" s="14" customFormat="1" ht="38.25" x14ac:dyDescent="0.2">
      <c r="A265" s="180">
        <v>18</v>
      </c>
      <c r="B265" s="135" t="s">
        <v>171</v>
      </c>
      <c r="C265" s="136" t="s">
        <v>354</v>
      </c>
      <c r="D265" s="137">
        <v>8</v>
      </c>
      <c r="E265" s="138">
        <v>0</v>
      </c>
      <c r="F265" s="139">
        <f>E265*D265</f>
        <v>0</v>
      </c>
    </row>
    <row r="266" spans="1:6" s="14" customFormat="1" ht="12.75" x14ac:dyDescent="0.2">
      <c r="A266" s="178"/>
      <c r="B266" s="130"/>
      <c r="C266" s="131"/>
      <c r="D266" s="132"/>
      <c r="E266" s="133"/>
      <c r="F266" s="134"/>
    </row>
    <row r="267" spans="1:6" s="14" customFormat="1" ht="51" x14ac:dyDescent="0.2">
      <c r="A267" s="180">
        <v>19</v>
      </c>
      <c r="B267" s="135" t="s">
        <v>69</v>
      </c>
      <c r="C267" s="136" t="s">
        <v>354</v>
      </c>
      <c r="D267" s="137">
        <v>50</v>
      </c>
      <c r="E267" s="138">
        <v>0</v>
      </c>
      <c r="F267" s="139">
        <f>E267*D267</f>
        <v>0</v>
      </c>
    </row>
    <row r="268" spans="1:6" s="14" customFormat="1" ht="12.75" x14ac:dyDescent="0.2">
      <c r="A268" s="178"/>
      <c r="B268" s="130"/>
      <c r="C268" s="131"/>
      <c r="D268" s="132"/>
      <c r="E268" s="133"/>
      <c r="F268" s="134"/>
    </row>
    <row r="269" spans="1:6" s="14" customFormat="1" ht="38.25" x14ac:dyDescent="0.2">
      <c r="A269" s="180">
        <v>20</v>
      </c>
      <c r="B269" s="135" t="s">
        <v>70</v>
      </c>
      <c r="C269" s="136" t="s">
        <v>354</v>
      </c>
      <c r="D269" s="137">
        <v>5</v>
      </c>
      <c r="E269" s="138">
        <v>0</v>
      </c>
      <c r="F269" s="139">
        <f>E269*D269</f>
        <v>0</v>
      </c>
    </row>
    <row r="270" spans="1:6" s="14" customFormat="1" ht="12.75" x14ac:dyDescent="0.2">
      <c r="A270" s="178"/>
      <c r="B270" s="130"/>
      <c r="C270" s="131"/>
      <c r="D270" s="132"/>
      <c r="E270" s="133"/>
      <c r="F270" s="134"/>
    </row>
    <row r="271" spans="1:6" s="14" customFormat="1" ht="225" x14ac:dyDescent="0.2">
      <c r="A271" s="182">
        <v>21</v>
      </c>
      <c r="B271" s="141" t="s">
        <v>172</v>
      </c>
      <c r="C271" s="136" t="s">
        <v>354</v>
      </c>
      <c r="D271" s="137">
        <v>4</v>
      </c>
      <c r="E271" s="138">
        <v>0</v>
      </c>
      <c r="F271" s="139">
        <f>E271*D271</f>
        <v>0</v>
      </c>
    </row>
    <row r="272" spans="1:6" s="14" customFormat="1" ht="12.75" x14ac:dyDescent="0.2">
      <c r="A272" s="178"/>
      <c r="B272" s="130"/>
      <c r="C272" s="131"/>
      <c r="D272" s="132"/>
      <c r="E272" s="133"/>
      <c r="F272" s="134"/>
    </row>
    <row r="273" spans="1:6" s="14" customFormat="1" ht="51" x14ac:dyDescent="0.2">
      <c r="A273" s="180">
        <v>22</v>
      </c>
      <c r="B273" s="135" t="s">
        <v>173</v>
      </c>
      <c r="C273" s="136" t="s">
        <v>354</v>
      </c>
      <c r="D273" s="137">
        <f>D228</f>
        <v>38</v>
      </c>
      <c r="E273" s="138">
        <v>0</v>
      </c>
      <c r="F273" s="139">
        <f>E273*D273</f>
        <v>0</v>
      </c>
    </row>
    <row r="274" spans="1:6" s="14" customFormat="1" ht="12.75" x14ac:dyDescent="0.2">
      <c r="A274" s="178"/>
      <c r="B274" s="130"/>
      <c r="C274" s="131"/>
      <c r="D274" s="132"/>
      <c r="E274" s="133"/>
      <c r="F274" s="134"/>
    </row>
    <row r="275" spans="1:6" s="14" customFormat="1" ht="114.75" x14ac:dyDescent="0.2">
      <c r="A275" s="180">
        <v>23</v>
      </c>
      <c r="B275" s="135" t="s">
        <v>174</v>
      </c>
      <c r="C275" s="136" t="s">
        <v>354</v>
      </c>
      <c r="D275" s="137">
        <v>2</v>
      </c>
      <c r="E275" s="138">
        <v>0</v>
      </c>
      <c r="F275" s="139">
        <f>E275*D275</f>
        <v>0</v>
      </c>
    </row>
    <row r="276" spans="1:6" s="14" customFormat="1" ht="12.75" x14ac:dyDescent="0.2">
      <c r="A276" s="178"/>
      <c r="B276" s="130"/>
      <c r="C276" s="131"/>
      <c r="D276" s="132"/>
      <c r="E276" s="133"/>
      <c r="F276" s="134"/>
    </row>
    <row r="277" spans="1:6" s="14" customFormat="1" ht="178.5" x14ac:dyDescent="0.2">
      <c r="A277" s="180">
        <v>24</v>
      </c>
      <c r="B277" s="135" t="s">
        <v>175</v>
      </c>
      <c r="C277" s="136" t="s">
        <v>354</v>
      </c>
      <c r="D277" s="137">
        <v>4</v>
      </c>
      <c r="E277" s="138">
        <v>0</v>
      </c>
      <c r="F277" s="139">
        <f>E277*D277</f>
        <v>0</v>
      </c>
    </row>
    <row r="278" spans="1:6" s="14" customFormat="1" ht="12.75" x14ac:dyDescent="0.2">
      <c r="A278" s="178"/>
      <c r="B278" s="130"/>
      <c r="C278" s="131"/>
      <c r="D278" s="132"/>
      <c r="E278" s="133"/>
      <c r="F278" s="134"/>
    </row>
    <row r="279" spans="1:6" s="14" customFormat="1" ht="89.25" x14ac:dyDescent="0.2">
      <c r="A279" s="180">
        <v>25</v>
      </c>
      <c r="B279" s="135" t="s">
        <v>176</v>
      </c>
      <c r="C279" s="136" t="s">
        <v>354</v>
      </c>
      <c r="D279" s="137">
        <v>1</v>
      </c>
      <c r="E279" s="138">
        <v>0</v>
      </c>
      <c r="F279" s="139">
        <f>E279*D279</f>
        <v>0</v>
      </c>
    </row>
    <row r="280" spans="1:6" s="14" customFormat="1" ht="12.75" x14ac:dyDescent="0.2">
      <c r="A280" s="178"/>
      <c r="B280" s="130"/>
      <c r="C280" s="131"/>
      <c r="D280" s="132"/>
      <c r="E280" s="133"/>
      <c r="F280" s="134"/>
    </row>
    <row r="281" spans="1:6" s="14" customFormat="1" ht="15" x14ac:dyDescent="0.25">
      <c r="A281" s="183" t="s">
        <v>4</v>
      </c>
      <c r="B281" s="167" t="s">
        <v>355</v>
      </c>
      <c r="C281" s="168"/>
      <c r="D281" s="168"/>
      <c r="E281" s="168"/>
      <c r="F281" s="166">
        <f>SUM(F227:F279)</f>
        <v>0</v>
      </c>
    </row>
    <row r="282" spans="1:6" s="14" customFormat="1" ht="12.75" x14ac:dyDescent="0.2">
      <c r="A282" s="178"/>
      <c r="B282" s="130"/>
      <c r="C282" s="131"/>
      <c r="D282" s="132"/>
      <c r="E282" s="133"/>
      <c r="F282" s="134"/>
    </row>
    <row r="283" spans="1:6" s="14" customFormat="1" ht="15" x14ac:dyDescent="0.25">
      <c r="A283" s="181" t="s">
        <v>7</v>
      </c>
      <c r="B283" s="167" t="s">
        <v>177</v>
      </c>
      <c r="C283" s="163"/>
      <c r="D283" s="163"/>
      <c r="E283" s="163"/>
      <c r="F283" s="163"/>
    </row>
    <row r="284" spans="1:6" s="14" customFormat="1" ht="12.75" x14ac:dyDescent="0.2">
      <c r="A284" s="178"/>
      <c r="B284" s="130"/>
      <c r="C284" s="131"/>
      <c r="D284" s="142"/>
      <c r="E284" s="133"/>
      <c r="F284" s="134"/>
    </row>
    <row r="285" spans="1:6" s="14" customFormat="1" ht="38.25" x14ac:dyDescent="0.2">
      <c r="A285" s="261">
        <v>1</v>
      </c>
      <c r="B285" s="130" t="s">
        <v>178</v>
      </c>
      <c r="C285" s="131"/>
      <c r="D285" s="132"/>
      <c r="E285" s="133"/>
      <c r="F285" s="134"/>
    </row>
    <row r="286" spans="1:6" s="14" customFormat="1" ht="12.75" x14ac:dyDescent="0.2">
      <c r="A286" s="261"/>
      <c r="B286" s="130" t="s">
        <v>179</v>
      </c>
      <c r="C286" s="131" t="s">
        <v>354</v>
      </c>
      <c r="D286" s="132">
        <v>29</v>
      </c>
      <c r="E286" s="133"/>
      <c r="F286" s="134"/>
    </row>
    <row r="287" spans="1:6" s="14" customFormat="1" ht="12.75" x14ac:dyDescent="0.2">
      <c r="A287" s="261"/>
      <c r="B287" s="130" t="s">
        <v>82</v>
      </c>
      <c r="C287" s="131" t="s">
        <v>354</v>
      </c>
      <c r="D287" s="132">
        <v>3</v>
      </c>
      <c r="E287" s="133"/>
      <c r="F287" s="134"/>
    </row>
    <row r="288" spans="1:6" s="14" customFormat="1" ht="12.75" x14ac:dyDescent="0.2">
      <c r="A288" s="261"/>
      <c r="B288" s="130" t="s">
        <v>180</v>
      </c>
      <c r="C288" s="131" t="s">
        <v>354</v>
      </c>
      <c r="D288" s="132">
        <v>2</v>
      </c>
      <c r="E288" s="133"/>
      <c r="F288" s="134"/>
    </row>
    <row r="289" spans="1:14" s="14" customFormat="1" ht="12.75" x14ac:dyDescent="0.2">
      <c r="A289" s="261"/>
      <c r="B289" s="130" t="s">
        <v>181</v>
      </c>
      <c r="C289" s="131" t="s">
        <v>354</v>
      </c>
      <c r="D289" s="132">
        <v>1</v>
      </c>
      <c r="E289" s="133"/>
      <c r="F289" s="134"/>
    </row>
    <row r="290" spans="1:14" s="14" customFormat="1" ht="12.75" x14ac:dyDescent="0.2">
      <c r="A290" s="261"/>
      <c r="B290" s="130" t="s">
        <v>84</v>
      </c>
      <c r="C290" s="131" t="s">
        <v>354</v>
      </c>
      <c r="D290" s="132">
        <v>1</v>
      </c>
      <c r="E290" s="133"/>
      <c r="F290" s="134"/>
    </row>
    <row r="291" spans="1:14" s="14" customFormat="1" ht="63.75" x14ac:dyDescent="0.2">
      <c r="A291" s="262"/>
      <c r="B291" s="135" t="s">
        <v>182</v>
      </c>
      <c r="C291" s="136" t="s">
        <v>354</v>
      </c>
      <c r="D291" s="140">
        <v>1</v>
      </c>
      <c r="E291" s="138">
        <v>0</v>
      </c>
      <c r="F291" s="139">
        <f>E291*D291</f>
        <v>0</v>
      </c>
    </row>
    <row r="292" spans="1:14" s="14" customFormat="1" ht="12.75" x14ac:dyDescent="0.2">
      <c r="A292" s="178"/>
      <c r="B292" s="130"/>
      <c r="C292" s="131"/>
      <c r="D292" s="132"/>
      <c r="E292" s="133"/>
      <c r="F292" s="134"/>
    </row>
    <row r="293" spans="1:14" s="14" customFormat="1" ht="51" x14ac:dyDescent="0.2">
      <c r="A293" s="261">
        <v>2</v>
      </c>
      <c r="B293" s="130" t="s">
        <v>183</v>
      </c>
      <c r="C293" s="131"/>
      <c r="D293" s="132"/>
      <c r="E293" s="133"/>
      <c r="F293" s="134"/>
    </row>
    <row r="294" spans="1:14" s="14" customFormat="1" ht="12.75" x14ac:dyDescent="0.2">
      <c r="A294" s="261"/>
      <c r="B294" s="130" t="s">
        <v>102</v>
      </c>
      <c r="C294" s="131" t="s">
        <v>354</v>
      </c>
      <c r="D294" s="132">
        <v>3</v>
      </c>
      <c r="E294" s="133"/>
      <c r="F294" s="134"/>
    </row>
    <row r="295" spans="1:14" s="14" customFormat="1" ht="12.75" x14ac:dyDescent="0.2">
      <c r="A295" s="261"/>
      <c r="B295" s="130" t="s">
        <v>179</v>
      </c>
      <c r="C295" s="131" t="s">
        <v>354</v>
      </c>
      <c r="D295" s="132">
        <v>16</v>
      </c>
      <c r="E295" s="133"/>
      <c r="F295" s="134"/>
    </row>
    <row r="296" spans="1:14" s="14" customFormat="1" ht="12.75" x14ac:dyDescent="0.2">
      <c r="A296" s="261"/>
      <c r="B296" s="130" t="s">
        <v>82</v>
      </c>
      <c r="C296" s="131" t="s">
        <v>354</v>
      </c>
      <c r="D296" s="132">
        <v>4</v>
      </c>
      <c r="E296" s="133"/>
      <c r="F296" s="134"/>
    </row>
    <row r="297" spans="1:14" s="14" customFormat="1" ht="12.75" x14ac:dyDescent="0.2">
      <c r="A297" s="261"/>
      <c r="B297" s="130" t="s">
        <v>184</v>
      </c>
      <c r="C297" s="131" t="s">
        <v>354</v>
      </c>
      <c r="D297" s="132">
        <v>1</v>
      </c>
      <c r="E297" s="133"/>
      <c r="F297" s="134"/>
    </row>
    <row r="298" spans="1:14" s="14" customFormat="1" ht="12.75" x14ac:dyDescent="0.2">
      <c r="A298" s="261"/>
      <c r="B298" s="130" t="s">
        <v>84</v>
      </c>
      <c r="C298" s="131" t="s">
        <v>354</v>
      </c>
      <c r="D298" s="132">
        <v>1</v>
      </c>
      <c r="E298" s="133"/>
      <c r="F298" s="134"/>
    </row>
    <row r="299" spans="1:14" s="14" customFormat="1" ht="63.75" x14ac:dyDescent="0.2">
      <c r="A299" s="262"/>
      <c r="B299" s="135" t="s">
        <v>185</v>
      </c>
      <c r="C299" s="136" t="s">
        <v>354</v>
      </c>
      <c r="D299" s="140">
        <v>1</v>
      </c>
      <c r="E299" s="138">
        <v>0</v>
      </c>
      <c r="F299" s="139">
        <f>E299*D299</f>
        <v>0</v>
      </c>
    </row>
    <row r="300" spans="1:14" s="14" customFormat="1" ht="12.75" x14ac:dyDescent="0.2">
      <c r="A300" s="178"/>
      <c r="B300" s="130"/>
      <c r="C300" s="131"/>
      <c r="D300" s="132"/>
      <c r="E300" s="133"/>
      <c r="F300" s="134"/>
      <c r="I300" s="115"/>
    </row>
    <row r="301" spans="1:14" s="14" customFormat="1" ht="15" x14ac:dyDescent="0.25">
      <c r="A301" s="183" t="s">
        <v>7</v>
      </c>
      <c r="B301" s="167" t="s">
        <v>363</v>
      </c>
      <c r="C301" s="186"/>
      <c r="D301" s="186"/>
      <c r="E301" s="186"/>
      <c r="F301" s="187">
        <f>SUM(F284:F299)</f>
        <v>0</v>
      </c>
    </row>
    <row r="302" spans="1:14" s="14" customFormat="1" ht="26.25" customHeight="1" x14ac:dyDescent="0.2">
      <c r="A302" s="178"/>
      <c r="B302" s="130"/>
      <c r="C302" s="131"/>
      <c r="D302" s="132"/>
      <c r="E302" s="133"/>
      <c r="F302" s="134"/>
    </row>
    <row r="303" spans="1:14" s="14" customFormat="1" ht="29.25" customHeight="1" x14ac:dyDescent="0.2">
      <c r="A303" s="193" t="s">
        <v>367</v>
      </c>
      <c r="B303" s="193"/>
      <c r="C303" s="193"/>
      <c r="D303" s="193"/>
      <c r="E303" s="193"/>
      <c r="F303" s="193"/>
      <c r="N303" s="115"/>
    </row>
    <row r="304" spans="1:14" s="14" customFormat="1" ht="12.75" customHeight="1" x14ac:dyDescent="0.2">
      <c r="A304" s="189" t="s">
        <v>0</v>
      </c>
      <c r="B304" s="188" t="s">
        <v>37</v>
      </c>
      <c r="C304" s="188"/>
      <c r="D304" s="188"/>
      <c r="E304" s="258">
        <f>F223</f>
        <v>0</v>
      </c>
      <c r="F304" s="258"/>
    </row>
    <row r="305" spans="1:6" s="14" customFormat="1" ht="12.75" customHeight="1" x14ac:dyDescent="0.2">
      <c r="A305" s="189" t="s">
        <v>4</v>
      </c>
      <c r="B305" s="188" t="s">
        <v>54</v>
      </c>
      <c r="C305" s="188"/>
      <c r="D305" s="188"/>
      <c r="E305" s="258">
        <f>F281</f>
        <v>0</v>
      </c>
      <c r="F305" s="258"/>
    </row>
    <row r="306" spans="1:6" s="14" customFormat="1" ht="12.75" customHeight="1" x14ac:dyDescent="0.2">
      <c r="A306" s="189" t="s">
        <v>7</v>
      </c>
      <c r="B306" s="188" t="s">
        <v>177</v>
      </c>
      <c r="C306" s="188"/>
      <c r="D306" s="188"/>
      <c r="E306" s="254">
        <f>F301</f>
        <v>0</v>
      </c>
      <c r="F306" s="254"/>
    </row>
    <row r="307" spans="1:6" s="14" customFormat="1" ht="12.75" x14ac:dyDescent="0.2">
      <c r="A307" s="178"/>
      <c r="B307" s="143"/>
      <c r="C307" s="143"/>
      <c r="D307" s="143"/>
      <c r="E307" s="144"/>
      <c r="F307" s="144"/>
    </row>
    <row r="308" spans="1:6" s="14" customFormat="1" ht="12.75" x14ac:dyDescent="0.2">
      <c r="A308" s="178"/>
      <c r="B308" s="130"/>
      <c r="C308" s="131"/>
      <c r="D308" s="132"/>
      <c r="E308" s="145"/>
      <c r="F308" s="146"/>
    </row>
    <row r="309" spans="1:6" s="14" customFormat="1" ht="15.75" customHeight="1" x14ac:dyDescent="0.2">
      <c r="A309" s="41"/>
      <c r="B309" s="42" t="s">
        <v>364</v>
      </c>
      <c r="C309" s="43"/>
      <c r="D309" s="44"/>
      <c r="E309" s="219">
        <f>SUM(E304:F306)</f>
        <v>0</v>
      </c>
      <c r="F309" s="42"/>
    </row>
    <row r="310" spans="1:6" s="14" customFormat="1" ht="14.25" customHeight="1" x14ac:dyDescent="0.2">
      <c r="A310" s="41"/>
      <c r="B310" s="42"/>
      <c r="C310" s="43"/>
      <c r="D310" s="44"/>
      <c r="E310" s="41"/>
      <c r="F310" s="42"/>
    </row>
    <row r="311" spans="1:6" s="17" customFormat="1" ht="15" x14ac:dyDescent="0.25">
      <c r="A311" s="41"/>
      <c r="B311" s="190" t="s">
        <v>366</v>
      </c>
      <c r="C311" s="43"/>
      <c r="D311" s="44"/>
      <c r="E311" s="41"/>
      <c r="F311" s="42"/>
    </row>
    <row r="312" spans="1:6" s="14" customFormat="1" x14ac:dyDescent="0.2">
      <c r="A312" s="41"/>
      <c r="B312" s="42"/>
      <c r="C312" s="43"/>
      <c r="D312" s="44"/>
      <c r="E312" s="41"/>
      <c r="F312" s="42"/>
    </row>
    <row r="313" spans="1:6" s="14" customFormat="1" x14ac:dyDescent="0.2">
      <c r="A313" s="41"/>
      <c r="B313" s="42" t="s">
        <v>365</v>
      </c>
      <c r="C313" s="43"/>
      <c r="D313" s="44"/>
      <c r="E313" s="41">
        <f>SUM(E309,E198)</f>
        <v>0</v>
      </c>
      <c r="F313" s="42"/>
    </row>
    <row r="314" spans="1:6" s="14" customFormat="1" ht="30" customHeight="1" x14ac:dyDescent="0.2">
      <c r="A314" s="184"/>
      <c r="B314" s="17"/>
      <c r="C314" s="18"/>
      <c r="D314" s="19"/>
      <c r="E314" s="20"/>
      <c r="F314" s="21"/>
    </row>
    <row r="315" spans="1:6" s="17" customFormat="1" ht="12.75" x14ac:dyDescent="0.2">
      <c r="A315" s="184"/>
      <c r="C315" s="18"/>
      <c r="D315" s="19"/>
      <c r="E315" s="20"/>
      <c r="F315" s="21"/>
    </row>
    <row r="316" spans="1:6" s="17" customFormat="1" x14ac:dyDescent="0.2">
      <c r="A316" s="185"/>
      <c r="B316" s="40"/>
      <c r="C316" s="41"/>
      <c r="D316" s="42"/>
      <c r="E316" s="43"/>
      <c r="F316" s="44"/>
    </row>
  </sheetData>
  <mergeCells count="39">
    <mergeCell ref="A285:A291"/>
    <mergeCell ref="A293:A299"/>
    <mergeCell ref="E193:F193"/>
    <mergeCell ref="E194:F194"/>
    <mergeCell ref="A227:A228"/>
    <mergeCell ref="A230:A231"/>
    <mergeCell ref="A241:A243"/>
    <mergeCell ref="E306:F306"/>
    <mergeCell ref="B31:F31"/>
    <mergeCell ref="B58:F58"/>
    <mergeCell ref="B6:F6"/>
    <mergeCell ref="A27:A28"/>
    <mergeCell ref="B12:F12"/>
    <mergeCell ref="A111:A119"/>
    <mergeCell ref="A59:A64"/>
    <mergeCell ref="A65:A70"/>
    <mergeCell ref="A71:A76"/>
    <mergeCell ref="A32:A33"/>
    <mergeCell ref="A37:A38"/>
    <mergeCell ref="E305:F305"/>
    <mergeCell ref="E195:F195"/>
    <mergeCell ref="E196:F196"/>
    <mergeCell ref="E304:F304"/>
    <mergeCell ref="A1:F1"/>
    <mergeCell ref="A191:F191"/>
    <mergeCell ref="A159:A166"/>
    <mergeCell ref="A167:A172"/>
    <mergeCell ref="A173:A178"/>
    <mergeCell ref="A179:A183"/>
    <mergeCell ref="A184:A188"/>
    <mergeCell ref="A120:A126"/>
    <mergeCell ref="A127:A134"/>
    <mergeCell ref="A135:A140"/>
    <mergeCell ref="A141:A149"/>
    <mergeCell ref="A150:A158"/>
    <mergeCell ref="A77:A84"/>
    <mergeCell ref="A85:A91"/>
    <mergeCell ref="A92:A101"/>
    <mergeCell ref="A102:A110"/>
  </mergeCells>
  <pageMargins left="0.1" right="0.1" top="0.1" bottom="0.1" header="0.1" footer="0.1"/>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A3CBF-47E9-461B-9263-D7AF443C3981}">
  <dimension ref="A1:I207"/>
  <sheetViews>
    <sheetView tabSelected="1" zoomScale="70" zoomScaleNormal="70" workbookViewId="0">
      <selection activeCell="D124" sqref="D124"/>
    </sheetView>
  </sheetViews>
  <sheetFormatPr defaultRowHeight="15" x14ac:dyDescent="0.25"/>
  <cols>
    <col min="1" max="1" width="5.42578125" customWidth="1"/>
    <col min="2" max="2" width="69.140625" customWidth="1"/>
    <col min="3" max="3" width="6" customWidth="1"/>
    <col min="4" max="4" width="41" customWidth="1"/>
    <col min="5" max="5" width="14.85546875" customWidth="1"/>
    <col min="6" max="6" width="16" customWidth="1"/>
    <col min="7" max="7" width="10.7109375" customWidth="1"/>
    <col min="8" max="8" width="12.28515625" customWidth="1"/>
  </cols>
  <sheetData>
    <row r="1" spans="1:8" s="14" customFormat="1" ht="43.5" customHeight="1" x14ac:dyDescent="0.25">
      <c r="A1" s="107" t="s">
        <v>369</v>
      </c>
      <c r="B1" s="107"/>
      <c r="C1" s="107"/>
      <c r="D1" s="107"/>
      <c r="E1" s="107"/>
      <c r="F1" s="107"/>
      <c r="G1" s="107"/>
      <c r="H1" s="107"/>
    </row>
    <row r="2" spans="1:8" s="14" customFormat="1" x14ac:dyDescent="0.25">
      <c r="A2" s="107"/>
      <c r="B2" s="107"/>
      <c r="C2" s="107"/>
      <c r="D2" s="107"/>
      <c r="E2" s="107"/>
      <c r="F2" s="107"/>
      <c r="G2" s="107"/>
      <c r="H2" s="107"/>
    </row>
    <row r="3" spans="1:8" s="15" customFormat="1" x14ac:dyDescent="0.25">
      <c r="A3" s="107" t="s">
        <v>308</v>
      </c>
      <c r="B3" s="107" t="s">
        <v>1</v>
      </c>
      <c r="C3" s="107" t="s">
        <v>249</v>
      </c>
      <c r="D3" s="107" t="s">
        <v>250</v>
      </c>
      <c r="E3" s="107" t="s">
        <v>251</v>
      </c>
      <c r="F3" s="107" t="s">
        <v>252</v>
      </c>
      <c r="G3" s="107"/>
      <c r="H3" s="107"/>
    </row>
    <row r="4" spans="1:8" s="35" customFormat="1" x14ac:dyDescent="0.25">
      <c r="A4"/>
      <c r="B4"/>
      <c r="C4"/>
      <c r="D4"/>
      <c r="E4"/>
      <c r="F4"/>
      <c r="G4"/>
      <c r="H4"/>
    </row>
    <row r="5" spans="1:8" s="15" customFormat="1" x14ac:dyDescent="0.25">
      <c r="A5" s="194" t="s">
        <v>0</v>
      </c>
      <c r="B5" s="263" t="s">
        <v>368</v>
      </c>
      <c r="C5" s="263"/>
      <c r="D5" s="263"/>
      <c r="E5" s="263"/>
      <c r="F5" s="263"/>
      <c r="G5" s="263"/>
      <c r="H5" s="263"/>
    </row>
    <row r="7" spans="1:8" ht="127.5" x14ac:dyDescent="0.25">
      <c r="A7" s="30">
        <v>1</v>
      </c>
      <c r="B7" s="53" t="s">
        <v>186</v>
      </c>
      <c r="C7" s="24" t="s">
        <v>138</v>
      </c>
      <c r="D7" s="25">
        <v>80</v>
      </c>
      <c r="E7" s="26">
        <v>0</v>
      </c>
      <c r="F7" s="27">
        <f>E7*D7</f>
        <v>0</v>
      </c>
    </row>
    <row r="9" spans="1:8" ht="38.25" x14ac:dyDescent="0.25">
      <c r="A9" s="30">
        <v>2</v>
      </c>
      <c r="B9" s="53" t="s">
        <v>187</v>
      </c>
      <c r="C9" s="24" t="s">
        <v>138</v>
      </c>
      <c r="D9" s="25">
        <v>160</v>
      </c>
      <c r="E9" s="26">
        <v>0</v>
      </c>
      <c r="F9" s="27">
        <f>E9*D9</f>
        <v>0</v>
      </c>
    </row>
    <row r="11" spans="1:8" s="14" customFormat="1" ht="89.25" x14ac:dyDescent="0.25">
      <c r="A11" s="30">
        <v>3</v>
      </c>
      <c r="B11" s="54" t="s">
        <v>188</v>
      </c>
      <c r="C11" s="24" t="s">
        <v>354</v>
      </c>
      <c r="D11" s="25">
        <v>1</v>
      </c>
      <c r="E11" s="26">
        <v>0</v>
      </c>
      <c r="F11" s="27">
        <f>E11*D11</f>
        <v>0</v>
      </c>
    </row>
    <row r="12" spans="1:8" s="15" customFormat="1" ht="12.75" x14ac:dyDescent="0.2">
      <c r="A12" s="28"/>
      <c r="B12" s="14"/>
      <c r="C12" s="14"/>
      <c r="D12" s="14"/>
      <c r="E12" s="14"/>
      <c r="F12" s="14"/>
      <c r="G12" s="14"/>
      <c r="H12" s="14"/>
    </row>
    <row r="13" spans="1:8" s="14" customFormat="1" x14ac:dyDescent="0.2">
      <c r="A13" s="195" t="s">
        <v>0</v>
      </c>
      <c r="B13" s="191" t="s">
        <v>370</v>
      </c>
      <c r="F13" s="14">
        <f>SUM(F7:F11)</f>
        <v>0</v>
      </c>
    </row>
    <row r="14" spans="1:8" s="15" customFormat="1" ht="12.75" x14ac:dyDescent="0.2">
      <c r="A14" s="28"/>
      <c r="B14" s="191"/>
      <c r="C14" s="14"/>
      <c r="D14" s="14"/>
      <c r="E14" s="14"/>
      <c r="F14" s="14"/>
      <c r="G14" s="14"/>
      <c r="H14" s="14"/>
    </row>
    <row r="15" spans="1:8" s="14" customFormat="1" x14ac:dyDescent="0.2">
      <c r="A15" s="194" t="s">
        <v>4</v>
      </c>
      <c r="B15" s="191" t="s">
        <v>371</v>
      </c>
    </row>
    <row r="17" spans="1:6" s="14" customFormat="1" ht="76.5" x14ac:dyDescent="0.25">
      <c r="A17" s="22">
        <v>1</v>
      </c>
      <c r="B17" s="55" t="s">
        <v>189</v>
      </c>
      <c r="C17" s="24" t="s">
        <v>354</v>
      </c>
      <c r="D17" s="25">
        <v>3</v>
      </c>
      <c r="E17" s="26">
        <v>0</v>
      </c>
      <c r="F17" s="27">
        <f>E17*D17</f>
        <v>0</v>
      </c>
    </row>
    <row r="18" spans="1:6" s="14" customFormat="1" x14ac:dyDescent="0.25">
      <c r="A18" s="29"/>
      <c r="B18" s="17"/>
      <c r="C18" s="18"/>
      <c r="D18" s="19"/>
      <c r="E18" s="20"/>
      <c r="F18" s="21"/>
    </row>
    <row r="19" spans="1:6" s="14" customFormat="1" x14ac:dyDescent="0.25">
      <c r="A19" s="30">
        <v>2</v>
      </c>
      <c r="B19" s="56" t="s">
        <v>190</v>
      </c>
      <c r="C19" s="24" t="s">
        <v>354</v>
      </c>
      <c r="D19" s="25">
        <v>6</v>
      </c>
      <c r="E19" s="26">
        <v>0</v>
      </c>
      <c r="F19" s="27">
        <f>E19*D19</f>
        <v>0</v>
      </c>
    </row>
    <row r="20" spans="1:6" s="14" customFormat="1" x14ac:dyDescent="0.25">
      <c r="A20" s="16"/>
      <c r="B20" s="17"/>
      <c r="C20" s="18"/>
      <c r="D20" s="19"/>
      <c r="E20" s="20"/>
      <c r="F20" s="21"/>
    </row>
    <row r="21" spans="1:6" s="14" customFormat="1" x14ac:dyDescent="0.25">
      <c r="A21" s="30">
        <v>3</v>
      </c>
      <c r="B21" s="56" t="s">
        <v>191</v>
      </c>
      <c r="C21" s="24" t="s">
        <v>354</v>
      </c>
      <c r="D21" s="25">
        <f>D19</f>
        <v>6</v>
      </c>
      <c r="E21" s="26">
        <v>0</v>
      </c>
      <c r="F21" s="27">
        <f>E21*D21</f>
        <v>0</v>
      </c>
    </row>
    <row r="22" spans="1:6" s="14" customFormat="1" x14ac:dyDescent="0.25">
      <c r="A22" s="16"/>
      <c r="B22" s="17"/>
      <c r="C22" s="18"/>
      <c r="D22" s="19"/>
      <c r="E22" s="20"/>
      <c r="F22" s="21"/>
    </row>
    <row r="23" spans="1:6" s="14" customFormat="1" ht="25.5" x14ac:dyDescent="0.25">
      <c r="A23" s="30">
        <v>4</v>
      </c>
      <c r="B23" s="56" t="s">
        <v>192</v>
      </c>
      <c r="C23" s="24" t="s">
        <v>354</v>
      </c>
      <c r="D23" s="25">
        <f>D19</f>
        <v>6</v>
      </c>
      <c r="E23" s="26">
        <v>0</v>
      </c>
      <c r="F23" s="27">
        <f>E23*D23</f>
        <v>0</v>
      </c>
    </row>
    <row r="24" spans="1:6" s="14" customFormat="1" x14ac:dyDescent="0.25">
      <c r="A24"/>
      <c r="B24" s="17"/>
      <c r="C24" s="18"/>
      <c r="D24" s="19"/>
      <c r="E24" s="20"/>
      <c r="F24" s="21"/>
    </row>
    <row r="25" spans="1:6" s="14" customFormat="1" x14ac:dyDescent="0.25">
      <c r="A25" s="22">
        <v>5</v>
      </c>
      <c r="B25" s="56" t="s">
        <v>193</v>
      </c>
      <c r="C25" s="24" t="s">
        <v>354</v>
      </c>
      <c r="D25" s="25">
        <v>55</v>
      </c>
      <c r="E25" s="26">
        <v>0</v>
      </c>
      <c r="F25" s="27">
        <f>E25*D25</f>
        <v>0</v>
      </c>
    </row>
    <row r="26" spans="1:6" s="14" customFormat="1" x14ac:dyDescent="0.25">
      <c r="A26" s="29"/>
      <c r="B26" s="17"/>
      <c r="C26" s="18"/>
      <c r="D26" s="19"/>
      <c r="E26" s="20"/>
      <c r="F26" s="21"/>
    </row>
    <row r="27" spans="1:6" s="14" customFormat="1" x14ac:dyDescent="0.25">
      <c r="A27" s="30">
        <v>6</v>
      </c>
      <c r="B27" s="56" t="s">
        <v>194</v>
      </c>
      <c r="C27" s="24" t="s">
        <v>354</v>
      </c>
      <c r="D27" s="25">
        <v>57</v>
      </c>
      <c r="E27" s="26">
        <v>0</v>
      </c>
      <c r="F27" s="27">
        <f>E27*D27</f>
        <v>0</v>
      </c>
    </row>
    <row r="28" spans="1:6" s="14" customFormat="1" x14ac:dyDescent="0.25">
      <c r="A28" s="16"/>
      <c r="B28" s="17"/>
      <c r="C28" s="18"/>
      <c r="D28" s="19"/>
      <c r="E28" s="20"/>
      <c r="F28" s="21"/>
    </row>
    <row r="29" spans="1:6" s="14" customFormat="1" ht="25.5" x14ac:dyDescent="0.25">
      <c r="A29" s="30">
        <v>7</v>
      </c>
      <c r="B29" s="56" t="s">
        <v>195</v>
      </c>
      <c r="C29" s="24" t="s">
        <v>354</v>
      </c>
      <c r="D29" s="25">
        <f>D25</f>
        <v>55</v>
      </c>
      <c r="E29" s="26">
        <v>0</v>
      </c>
      <c r="F29" s="27">
        <f>E29*D29</f>
        <v>0</v>
      </c>
    </row>
    <row r="30" spans="1:6" s="14" customFormat="1" x14ac:dyDescent="0.25">
      <c r="A30" s="16"/>
      <c r="B30" s="17"/>
      <c r="C30" s="18"/>
      <c r="D30" s="19"/>
      <c r="E30" s="20"/>
      <c r="F30" s="21"/>
    </row>
    <row r="31" spans="1:6" s="14" customFormat="1" ht="25.5" x14ac:dyDescent="0.25">
      <c r="A31" s="30">
        <v>8</v>
      </c>
      <c r="B31" s="57" t="s">
        <v>196</v>
      </c>
      <c r="C31" s="24" t="s">
        <v>354</v>
      </c>
      <c r="D31" s="25">
        <v>112</v>
      </c>
      <c r="E31" s="26">
        <v>0</v>
      </c>
      <c r="F31" s="27">
        <f>E31*D31</f>
        <v>0</v>
      </c>
    </row>
    <row r="32" spans="1:6" s="14" customFormat="1" x14ac:dyDescent="0.25">
      <c r="A32"/>
      <c r="B32" s="17"/>
      <c r="C32" s="18"/>
      <c r="D32" s="19"/>
      <c r="E32" s="20"/>
      <c r="F32" s="21"/>
    </row>
    <row r="33" spans="1:8" s="14" customFormat="1" ht="63.75" x14ac:dyDescent="0.25">
      <c r="A33" s="22">
        <v>9</v>
      </c>
      <c r="B33" s="56" t="s">
        <v>197</v>
      </c>
      <c r="C33" s="24" t="s">
        <v>354</v>
      </c>
      <c r="D33" s="25">
        <v>168</v>
      </c>
      <c r="E33" s="26">
        <v>0</v>
      </c>
      <c r="F33" s="27">
        <f>E33*D33</f>
        <v>0</v>
      </c>
    </row>
    <row r="34" spans="1:8" s="14" customFormat="1" x14ac:dyDescent="0.25">
      <c r="A34" s="29"/>
      <c r="B34" s="17"/>
      <c r="C34" s="18"/>
      <c r="D34" s="19"/>
      <c r="E34" s="20"/>
      <c r="F34" s="21"/>
    </row>
    <row r="35" spans="1:8" s="59" customFormat="1" x14ac:dyDescent="0.25">
      <c r="A35" s="30">
        <v>10</v>
      </c>
      <c r="B35" s="58" t="s">
        <v>198</v>
      </c>
      <c r="C35" s="24" t="s">
        <v>354</v>
      </c>
      <c r="D35" s="25">
        <v>3</v>
      </c>
      <c r="E35" s="26">
        <v>0</v>
      </c>
      <c r="F35" s="27">
        <f>E35*D35</f>
        <v>0</v>
      </c>
    </row>
    <row r="36" spans="1:8" s="14" customFormat="1" x14ac:dyDescent="0.25">
      <c r="A36" s="16"/>
      <c r="B36" s="17"/>
      <c r="C36" s="18"/>
      <c r="D36" s="19"/>
      <c r="E36" s="20"/>
      <c r="F36" s="21"/>
    </row>
    <row r="37" spans="1:8" s="59" customFormat="1" x14ac:dyDescent="0.25">
      <c r="A37" s="30">
        <v>11</v>
      </c>
      <c r="B37" s="58" t="s">
        <v>199</v>
      </c>
      <c r="C37" s="24" t="s">
        <v>354</v>
      </c>
      <c r="D37" s="25">
        <v>3</v>
      </c>
      <c r="E37" s="26">
        <v>0</v>
      </c>
      <c r="F37" s="27">
        <f>E37*D37</f>
        <v>0</v>
      </c>
    </row>
    <row r="38" spans="1:8" s="14" customFormat="1" x14ac:dyDescent="0.25">
      <c r="A38" s="16"/>
      <c r="B38" s="17"/>
      <c r="C38" s="18"/>
      <c r="D38" s="19"/>
      <c r="E38" s="20"/>
      <c r="F38" s="21"/>
    </row>
    <row r="39" spans="1:8" s="59" customFormat="1" x14ac:dyDescent="0.25">
      <c r="A39" s="30">
        <v>12</v>
      </c>
      <c r="B39" s="58" t="s">
        <v>200</v>
      </c>
      <c r="C39" s="24" t="s">
        <v>354</v>
      </c>
      <c r="D39" s="25">
        <v>3</v>
      </c>
      <c r="E39" s="26">
        <v>0</v>
      </c>
      <c r="F39" s="27">
        <f>E39*D39</f>
        <v>0</v>
      </c>
    </row>
    <row r="40" spans="1:8" s="14" customFormat="1" x14ac:dyDescent="0.25">
      <c r="A40"/>
      <c r="B40" s="17"/>
      <c r="C40" s="18"/>
      <c r="D40" s="19"/>
      <c r="E40" s="20"/>
      <c r="F40" s="21"/>
    </row>
    <row r="41" spans="1:8" s="59" customFormat="1" x14ac:dyDescent="0.25">
      <c r="A41" s="22">
        <v>13</v>
      </c>
      <c r="B41" s="58" t="s">
        <v>201</v>
      </c>
      <c r="C41" s="24" t="s">
        <v>354</v>
      </c>
      <c r="D41" s="25">
        <v>2</v>
      </c>
      <c r="E41" s="26">
        <v>0</v>
      </c>
      <c r="F41" s="27">
        <f>E41*D41</f>
        <v>0</v>
      </c>
    </row>
    <row r="42" spans="1:8" s="14" customFormat="1" x14ac:dyDescent="0.25">
      <c r="A42" s="29"/>
      <c r="B42" s="17"/>
      <c r="C42" s="18"/>
      <c r="D42" s="19"/>
      <c r="E42" s="20"/>
      <c r="F42" s="21"/>
    </row>
    <row r="43" spans="1:8" s="14" customFormat="1" x14ac:dyDescent="0.25">
      <c r="A43" s="30">
        <v>14</v>
      </c>
      <c r="B43" s="56" t="s">
        <v>202</v>
      </c>
      <c r="C43" s="24" t="s">
        <v>350</v>
      </c>
      <c r="D43" s="25">
        <v>1</v>
      </c>
      <c r="E43" s="26">
        <v>0</v>
      </c>
      <c r="F43" s="27">
        <f>E43*D43</f>
        <v>0</v>
      </c>
    </row>
    <row r="44" spans="1:8" s="14" customFormat="1" x14ac:dyDescent="0.25">
      <c r="A44" s="16"/>
      <c r="B44" s="17"/>
      <c r="C44" s="18"/>
      <c r="D44" s="19"/>
      <c r="E44" s="20"/>
      <c r="F44" s="21"/>
    </row>
    <row r="45" spans="1:8" s="59" customFormat="1" x14ac:dyDescent="0.25">
      <c r="A45" s="30">
        <v>15</v>
      </c>
      <c r="B45" s="58" t="s">
        <v>203</v>
      </c>
      <c r="C45" s="24" t="s">
        <v>350</v>
      </c>
      <c r="D45" s="25">
        <v>1</v>
      </c>
      <c r="E45" s="26">
        <v>0</v>
      </c>
      <c r="F45" s="27">
        <f>E45*D45</f>
        <v>0</v>
      </c>
    </row>
    <row r="46" spans="1:8" s="14" customFormat="1" x14ac:dyDescent="0.25">
      <c r="A46"/>
      <c r="B46" s="17"/>
      <c r="C46" s="18"/>
      <c r="D46" s="19"/>
    </row>
    <row r="47" spans="1:8" s="14" customFormat="1" ht="25.5" x14ac:dyDescent="0.25">
      <c r="A47" s="22">
        <v>16</v>
      </c>
      <c r="B47" s="56" t="s">
        <v>204</v>
      </c>
      <c r="C47" s="24" t="s">
        <v>138</v>
      </c>
      <c r="D47" s="25">
        <v>40</v>
      </c>
      <c r="E47" s="26">
        <v>0</v>
      </c>
      <c r="F47" s="60">
        <f>D47*E47</f>
        <v>0</v>
      </c>
    </row>
    <row r="48" spans="1:8" s="14" customFormat="1" ht="12.75" x14ac:dyDescent="0.2">
      <c r="A48" s="28"/>
      <c r="B48" s="17"/>
      <c r="C48" s="17"/>
      <c r="D48" s="17"/>
      <c r="E48" s="18"/>
      <c r="F48" s="19"/>
      <c r="G48" s="20"/>
      <c r="H48" s="21"/>
    </row>
    <row r="49" spans="1:8" s="14" customFormat="1" x14ac:dyDescent="0.2">
      <c r="A49" s="195" t="s">
        <v>4</v>
      </c>
      <c r="B49" s="197" t="s">
        <v>372</v>
      </c>
      <c r="C49" s="197"/>
      <c r="D49" s="197"/>
      <c r="E49" s="197"/>
      <c r="F49" s="196">
        <f>SUM(F17:F47)</f>
        <v>0</v>
      </c>
      <c r="G49" s="197"/>
    </row>
    <row r="50" spans="1:8" s="14" customFormat="1" ht="12.75" x14ac:dyDescent="0.2">
      <c r="A50" s="28"/>
      <c r="B50" s="17"/>
      <c r="C50" s="17"/>
      <c r="D50" s="17"/>
      <c r="E50" s="18"/>
      <c r="F50" s="19"/>
      <c r="G50" s="20"/>
      <c r="H50" s="21" t="s">
        <v>205</v>
      </c>
    </row>
    <row r="51" spans="1:8" s="14" customFormat="1" ht="12.75" x14ac:dyDescent="0.2">
      <c r="A51" s="28"/>
      <c r="B51" s="17"/>
      <c r="C51" s="17"/>
      <c r="D51" s="17"/>
      <c r="E51" s="18"/>
      <c r="F51" s="19"/>
      <c r="G51" s="20"/>
      <c r="H51" s="21"/>
    </row>
    <row r="52" spans="1:8" s="14" customFormat="1" x14ac:dyDescent="0.2">
      <c r="A52" s="194" t="s">
        <v>7</v>
      </c>
      <c r="B52" s="198" t="s">
        <v>373</v>
      </c>
      <c r="C52" s="198"/>
      <c r="D52" s="198"/>
      <c r="E52" s="198"/>
      <c r="F52" s="198"/>
      <c r="G52" s="198"/>
      <c r="H52" s="198"/>
    </row>
    <row r="54" spans="1:8" s="14" customFormat="1" ht="76.5" x14ac:dyDescent="0.25">
      <c r="A54" s="30">
        <v>1</v>
      </c>
      <c r="B54" s="53" t="s">
        <v>206</v>
      </c>
      <c r="C54" s="24" t="s">
        <v>354</v>
      </c>
      <c r="D54" s="25">
        <v>1</v>
      </c>
      <c r="E54" s="26">
        <v>0</v>
      </c>
      <c r="F54" s="27">
        <f>E54*D54</f>
        <v>0</v>
      </c>
    </row>
    <row r="55" spans="1:8" s="14" customFormat="1" x14ac:dyDescent="0.25">
      <c r="A55" s="16"/>
      <c r="B55" s="17"/>
      <c r="C55" s="18"/>
      <c r="D55" s="19"/>
      <c r="E55" s="20"/>
      <c r="F55" s="21"/>
    </row>
    <row r="56" spans="1:8" s="14" customFormat="1" ht="63.75" x14ac:dyDescent="0.25">
      <c r="A56" s="30">
        <v>2</v>
      </c>
      <c r="B56" s="61" t="s">
        <v>207</v>
      </c>
      <c r="C56" s="24" t="s">
        <v>354</v>
      </c>
      <c r="D56" s="25">
        <v>13</v>
      </c>
      <c r="E56" s="26">
        <v>0</v>
      </c>
      <c r="F56" s="27">
        <f>E56*D56</f>
        <v>0</v>
      </c>
    </row>
    <row r="57" spans="1:8" s="14" customFormat="1" x14ac:dyDescent="0.25">
      <c r="A57" s="16"/>
      <c r="B57" s="17"/>
      <c r="C57" s="18"/>
      <c r="D57" s="19"/>
      <c r="E57" s="20"/>
      <c r="F57" s="21"/>
    </row>
    <row r="58" spans="1:8" s="14" customFormat="1" ht="25.5" x14ac:dyDescent="0.25">
      <c r="A58" s="30">
        <v>3</v>
      </c>
      <c r="B58" s="61" t="s">
        <v>208</v>
      </c>
      <c r="C58" s="24" t="s">
        <v>354</v>
      </c>
      <c r="D58" s="25">
        <v>15</v>
      </c>
      <c r="E58" s="26">
        <v>0</v>
      </c>
      <c r="F58" s="27">
        <f>E58*D58</f>
        <v>0</v>
      </c>
    </row>
    <row r="59" spans="1:8" s="14" customFormat="1" x14ac:dyDescent="0.25">
      <c r="A59" s="16"/>
      <c r="B59" s="17"/>
      <c r="C59" s="18"/>
      <c r="D59" s="19"/>
      <c r="E59" s="20"/>
      <c r="F59" s="21"/>
    </row>
    <row r="60" spans="1:8" s="14" customFormat="1" ht="25.5" x14ac:dyDescent="0.25">
      <c r="A60" s="30">
        <v>4</v>
      </c>
      <c r="B60" s="56" t="s">
        <v>209</v>
      </c>
      <c r="C60" s="24" t="s">
        <v>354</v>
      </c>
      <c r="D60" s="25">
        <v>15</v>
      </c>
      <c r="E60" s="26">
        <v>0</v>
      </c>
      <c r="F60" s="27">
        <f>E60*D60</f>
        <v>0</v>
      </c>
    </row>
    <row r="61" spans="1:8" x14ac:dyDescent="0.25">
      <c r="A61" s="16"/>
      <c r="B61" s="62"/>
    </row>
    <row r="62" spans="1:8" s="14" customFormat="1" x14ac:dyDescent="0.25">
      <c r="A62" s="30">
        <v>5</v>
      </c>
      <c r="B62" s="55" t="s">
        <v>210</v>
      </c>
      <c r="C62" s="24" t="s">
        <v>354</v>
      </c>
      <c r="D62" s="25">
        <v>15</v>
      </c>
      <c r="E62" s="26">
        <v>0</v>
      </c>
      <c r="F62" s="27">
        <f>E62*D62</f>
        <v>0</v>
      </c>
    </row>
    <row r="63" spans="1:8" x14ac:dyDescent="0.25">
      <c r="B63" s="62"/>
      <c r="E63" s="20"/>
    </row>
    <row r="64" spans="1:8" x14ac:dyDescent="0.25">
      <c r="A64" s="30">
        <v>6</v>
      </c>
      <c r="B64" s="56" t="s">
        <v>211</v>
      </c>
      <c r="C64" s="24" t="s">
        <v>354</v>
      </c>
      <c r="D64" s="25">
        <v>1</v>
      </c>
      <c r="E64" s="26">
        <v>0</v>
      </c>
      <c r="F64" s="27">
        <f>E64*D64</f>
        <v>0</v>
      </c>
    </row>
    <row r="65" spans="1:8" s="14" customFormat="1" ht="12.75" x14ac:dyDescent="0.2">
      <c r="A65" s="63"/>
      <c r="B65" s="17"/>
      <c r="C65" s="18"/>
      <c r="D65" s="19"/>
      <c r="E65" s="20"/>
      <c r="F65" s="21"/>
    </row>
    <row r="66" spans="1:8" s="59" customFormat="1" ht="12.75" x14ac:dyDescent="0.2">
      <c r="A66" s="64">
        <v>7</v>
      </c>
      <c r="B66" s="58" t="s">
        <v>203</v>
      </c>
      <c r="C66" s="24" t="s">
        <v>350</v>
      </c>
      <c r="D66" s="25">
        <v>1</v>
      </c>
      <c r="E66" s="26">
        <v>0</v>
      </c>
      <c r="F66" s="27">
        <f>E66*D66</f>
        <v>0</v>
      </c>
    </row>
    <row r="67" spans="1:8" s="14" customFormat="1" ht="12.75" x14ac:dyDescent="0.2">
      <c r="A67" s="28"/>
      <c r="B67" s="17"/>
      <c r="C67" s="18"/>
      <c r="D67" s="19"/>
      <c r="E67" s="20"/>
      <c r="F67" s="21"/>
    </row>
    <row r="68" spans="1:8" s="14" customFormat="1" x14ac:dyDescent="0.2">
      <c r="A68" s="195" t="s">
        <v>7</v>
      </c>
      <c r="B68" s="197" t="s">
        <v>374</v>
      </c>
      <c r="C68" s="197"/>
      <c r="D68" s="197"/>
      <c r="E68" s="197"/>
      <c r="F68" s="196">
        <f>SUM(F54:F66)</f>
        <v>0</v>
      </c>
      <c r="G68" s="197"/>
    </row>
    <row r="69" spans="1:8" s="14" customFormat="1" ht="12.75" x14ac:dyDescent="0.2">
      <c r="A69" s="28"/>
      <c r="B69" s="17"/>
      <c r="C69" s="17"/>
      <c r="D69" s="17"/>
      <c r="E69" s="18"/>
      <c r="F69" s="19"/>
      <c r="G69" s="20"/>
      <c r="H69" s="21"/>
    </row>
    <row r="70" spans="1:8" s="14" customFormat="1" x14ac:dyDescent="0.2">
      <c r="A70" s="194" t="s">
        <v>8</v>
      </c>
      <c r="B70" s="198" t="s">
        <v>375</v>
      </c>
      <c r="C70" s="198"/>
      <c r="D70" s="198"/>
      <c r="E70" s="198"/>
      <c r="F70" s="198"/>
      <c r="G70" s="198"/>
      <c r="H70" s="198"/>
    </row>
    <row r="72" spans="1:8" s="14" customFormat="1" x14ac:dyDescent="0.25">
      <c r="A72" s="30">
        <v>1</v>
      </c>
      <c r="B72" s="53" t="s">
        <v>212</v>
      </c>
      <c r="C72" s="24" t="s">
        <v>354</v>
      </c>
      <c r="D72" s="25">
        <v>4</v>
      </c>
      <c r="E72" s="26">
        <v>0</v>
      </c>
      <c r="F72" s="27">
        <f>E72*D72</f>
        <v>0</v>
      </c>
    </row>
    <row r="73" spans="1:8" s="14" customFormat="1" x14ac:dyDescent="0.25">
      <c r="A73" s="16"/>
      <c r="B73" s="17"/>
      <c r="C73" s="18"/>
      <c r="D73" s="19"/>
      <c r="E73" s="20"/>
      <c r="F73" s="21"/>
    </row>
    <row r="74" spans="1:8" s="14" customFormat="1" x14ac:dyDescent="0.25">
      <c r="A74" s="30">
        <v>2</v>
      </c>
      <c r="B74" s="61" t="s">
        <v>213</v>
      </c>
      <c r="C74" s="24" t="s">
        <v>354</v>
      </c>
      <c r="D74" s="25">
        <v>1</v>
      </c>
      <c r="E74" s="26">
        <v>0</v>
      </c>
      <c r="F74" s="27">
        <f>E74*D74</f>
        <v>0</v>
      </c>
    </row>
    <row r="75" spans="1:8" s="14" customFormat="1" x14ac:dyDescent="0.25">
      <c r="A75" s="16"/>
      <c r="B75" s="17"/>
      <c r="C75" s="18"/>
      <c r="D75" s="19"/>
      <c r="E75" s="20"/>
      <c r="F75" s="21"/>
    </row>
    <row r="76" spans="1:8" s="14" customFormat="1" ht="25.5" x14ac:dyDescent="0.25">
      <c r="A76" s="30">
        <v>3</v>
      </c>
      <c r="B76" s="56" t="s">
        <v>214</v>
      </c>
      <c r="C76" s="24" t="s">
        <v>138</v>
      </c>
      <c r="D76" s="25">
        <v>35</v>
      </c>
      <c r="E76" s="26">
        <v>0</v>
      </c>
      <c r="F76" s="27">
        <f>E76*D76</f>
        <v>0</v>
      </c>
    </row>
    <row r="77" spans="1:8" s="14" customFormat="1" ht="12.75" x14ac:dyDescent="0.2">
      <c r="A77" s="28"/>
      <c r="B77" s="17"/>
      <c r="C77" s="17"/>
      <c r="D77" s="17"/>
      <c r="E77" s="18"/>
      <c r="F77" s="19"/>
      <c r="G77" s="20"/>
      <c r="H77" s="21"/>
    </row>
    <row r="78" spans="1:8" s="14" customFormat="1" x14ac:dyDescent="0.2">
      <c r="A78" s="195" t="s">
        <v>8</v>
      </c>
      <c r="B78" s="197" t="s">
        <v>376</v>
      </c>
      <c r="C78" s="197"/>
      <c r="D78" s="197"/>
      <c r="E78" s="197"/>
      <c r="F78" s="196">
        <f>SUM(F72:F76)</f>
        <v>0</v>
      </c>
      <c r="G78" s="197"/>
    </row>
    <row r="79" spans="1:8" s="14" customFormat="1" ht="12.75" x14ac:dyDescent="0.2">
      <c r="A79" s="28"/>
      <c r="B79" s="17"/>
      <c r="C79" s="17"/>
      <c r="D79" s="17"/>
      <c r="E79" s="18"/>
      <c r="F79" s="19"/>
      <c r="G79" s="20"/>
      <c r="H79" s="21"/>
    </row>
    <row r="80" spans="1:8" s="14" customFormat="1" ht="15.75" x14ac:dyDescent="0.2">
      <c r="A80" s="199" t="s">
        <v>10</v>
      </c>
      <c r="B80" s="200" t="s">
        <v>377</v>
      </c>
      <c r="C80" s="200"/>
      <c r="D80" s="200"/>
      <c r="E80" s="200"/>
      <c r="F80" s="200"/>
      <c r="G80" s="200"/>
      <c r="H80" s="200"/>
    </row>
    <row r="81" spans="1:8" s="14" customFormat="1" ht="12.75" x14ac:dyDescent="0.2">
      <c r="A81" s="28"/>
      <c r="B81" s="17"/>
      <c r="C81" s="17"/>
      <c r="D81" s="17"/>
      <c r="E81" s="18"/>
      <c r="F81" s="19"/>
      <c r="G81" s="20"/>
      <c r="H81" s="21"/>
    </row>
    <row r="82" spans="1:8" s="14" customFormat="1" ht="63.75" x14ac:dyDescent="0.25">
      <c r="A82" s="30">
        <v>1</v>
      </c>
      <c r="B82" s="65" t="s">
        <v>215</v>
      </c>
      <c r="C82" s="24" t="s">
        <v>354</v>
      </c>
      <c r="D82" s="25">
        <v>1</v>
      </c>
      <c r="E82" s="26">
        <v>0</v>
      </c>
      <c r="F82" s="27">
        <f>E82*D82</f>
        <v>0</v>
      </c>
    </row>
    <row r="83" spans="1:8" s="14" customFormat="1" x14ac:dyDescent="0.25">
      <c r="A83" s="16"/>
      <c r="B83" s="17"/>
      <c r="C83" s="18"/>
      <c r="D83" s="19"/>
      <c r="E83" s="20"/>
      <c r="F83" s="21"/>
    </row>
    <row r="84" spans="1:8" s="14" customFormat="1" ht="25.5" x14ac:dyDescent="0.25">
      <c r="A84" s="30">
        <v>2</v>
      </c>
      <c r="B84" s="66" t="s">
        <v>216</v>
      </c>
      <c r="C84" s="24" t="s">
        <v>354</v>
      </c>
      <c r="D84" s="25">
        <v>37</v>
      </c>
      <c r="E84" s="26">
        <v>0</v>
      </c>
      <c r="F84" s="27">
        <f>E84*D84</f>
        <v>0</v>
      </c>
    </row>
    <row r="85" spans="1:8" s="14" customFormat="1" x14ac:dyDescent="0.25">
      <c r="A85" s="16"/>
      <c r="B85" s="17"/>
      <c r="C85" s="18"/>
      <c r="D85" s="19"/>
      <c r="E85" s="20"/>
      <c r="F85" s="21"/>
    </row>
    <row r="86" spans="1:8" s="14" customFormat="1" ht="63.75" x14ac:dyDescent="0.25">
      <c r="A86" s="30">
        <v>3</v>
      </c>
      <c r="B86" s="66" t="s">
        <v>217</v>
      </c>
      <c r="C86" s="24" t="s">
        <v>354</v>
      </c>
      <c r="D86" s="25">
        <v>37</v>
      </c>
      <c r="E86" s="26">
        <v>0</v>
      </c>
      <c r="F86" s="27">
        <f>E86*D86</f>
        <v>0</v>
      </c>
    </row>
    <row r="87" spans="1:8" s="14" customFormat="1" x14ac:dyDescent="0.25">
      <c r="A87"/>
      <c r="B87" s="62"/>
      <c r="C87"/>
      <c r="D87" s="19"/>
      <c r="E87"/>
      <c r="F87"/>
    </row>
    <row r="88" spans="1:8" s="14" customFormat="1" x14ac:dyDescent="0.25">
      <c r="A88" s="30">
        <v>4</v>
      </c>
      <c r="B88" s="67" t="s">
        <v>218</v>
      </c>
      <c r="C88" s="24" t="s">
        <v>354</v>
      </c>
      <c r="D88" s="25">
        <v>37</v>
      </c>
      <c r="E88" s="26">
        <v>0</v>
      </c>
      <c r="F88" s="27">
        <f>E88*D88</f>
        <v>0</v>
      </c>
    </row>
    <row r="89" spans="1:8" s="14" customFormat="1" x14ac:dyDescent="0.25">
      <c r="A89"/>
      <c r="B89" s="62"/>
      <c r="C89"/>
      <c r="D89"/>
      <c r="E89"/>
      <c r="F89"/>
    </row>
    <row r="90" spans="1:8" s="14" customFormat="1" ht="25.5" x14ac:dyDescent="0.25">
      <c r="A90" s="30">
        <v>5</v>
      </c>
      <c r="B90" s="66" t="s">
        <v>219</v>
      </c>
      <c r="C90" s="24" t="s">
        <v>354</v>
      </c>
      <c r="D90" s="25">
        <v>6</v>
      </c>
      <c r="E90" s="26">
        <v>0</v>
      </c>
      <c r="F90" s="27">
        <f>E90*D90</f>
        <v>0</v>
      </c>
    </row>
    <row r="91" spans="1:8" s="14" customFormat="1" x14ac:dyDescent="0.25">
      <c r="A91"/>
      <c r="B91" s="62"/>
      <c r="C91"/>
      <c r="D91"/>
      <c r="E91"/>
      <c r="F91"/>
    </row>
    <row r="92" spans="1:8" s="14" customFormat="1" ht="38.25" x14ac:dyDescent="0.25">
      <c r="A92" s="30">
        <v>6</v>
      </c>
      <c r="B92" s="66" t="s">
        <v>220</v>
      </c>
      <c r="C92" s="24" t="s">
        <v>354</v>
      </c>
      <c r="D92" s="25">
        <v>5</v>
      </c>
      <c r="E92" s="26">
        <v>0</v>
      </c>
      <c r="F92" s="27">
        <f>E92*D92</f>
        <v>0</v>
      </c>
    </row>
    <row r="93" spans="1:8" s="14" customFormat="1" x14ac:dyDescent="0.25">
      <c r="A93" s="16"/>
      <c r="B93" s="17"/>
      <c r="C93" s="18"/>
      <c r="D93" s="19"/>
      <c r="E93" s="20"/>
      <c r="F93" s="21"/>
    </row>
    <row r="94" spans="1:8" s="14" customFormat="1" ht="63.75" x14ac:dyDescent="0.25">
      <c r="A94" s="30">
        <v>7</v>
      </c>
      <c r="B94" s="23" t="s">
        <v>221</v>
      </c>
      <c r="C94" s="24" t="s">
        <v>354</v>
      </c>
      <c r="D94" s="25">
        <v>3</v>
      </c>
      <c r="E94" s="26">
        <v>0</v>
      </c>
      <c r="F94" s="27">
        <f>E94*D94</f>
        <v>0</v>
      </c>
    </row>
    <row r="95" spans="1:8" s="14" customFormat="1" x14ac:dyDescent="0.25">
      <c r="A95" s="16"/>
      <c r="B95" s="17"/>
      <c r="C95" s="18"/>
      <c r="D95" s="19"/>
      <c r="E95" s="20"/>
      <c r="F95" s="21"/>
    </row>
    <row r="96" spans="1:8" s="14" customFormat="1" ht="63.75" x14ac:dyDescent="0.25">
      <c r="A96" s="30">
        <v>8</v>
      </c>
      <c r="B96" s="66" t="s">
        <v>222</v>
      </c>
      <c r="C96" s="24" t="s">
        <v>354</v>
      </c>
      <c r="D96" s="25">
        <v>1</v>
      </c>
      <c r="E96" s="26">
        <v>0</v>
      </c>
      <c r="F96" s="27">
        <f>E96*D96</f>
        <v>0</v>
      </c>
    </row>
    <row r="97" spans="1:8" s="14" customFormat="1" x14ac:dyDescent="0.25">
      <c r="A97"/>
      <c r="B97" s="62"/>
      <c r="C97"/>
      <c r="D97"/>
      <c r="E97"/>
      <c r="F97"/>
    </row>
    <row r="98" spans="1:8" s="14" customFormat="1" ht="25.5" x14ac:dyDescent="0.25">
      <c r="A98" s="30">
        <v>9</v>
      </c>
      <c r="B98" s="68" t="s">
        <v>223</v>
      </c>
      <c r="C98" s="24" t="s">
        <v>354</v>
      </c>
      <c r="D98" s="25">
        <v>1</v>
      </c>
      <c r="E98" s="26">
        <v>0</v>
      </c>
      <c r="F98" s="27">
        <f>E98*D98</f>
        <v>0</v>
      </c>
    </row>
    <row r="99" spans="1:8" s="14" customFormat="1" x14ac:dyDescent="0.25">
      <c r="A99" s="69"/>
      <c r="B99" s="70"/>
      <c r="C99" s="69"/>
      <c r="D99" s="69"/>
      <c r="E99" s="69"/>
      <c r="F99" s="69"/>
    </row>
    <row r="100" spans="1:8" s="14" customFormat="1" ht="39" x14ac:dyDescent="0.25">
      <c r="A100" s="30">
        <v>10</v>
      </c>
      <c r="B100" s="67" t="s">
        <v>224</v>
      </c>
      <c r="C100" s="24" t="s">
        <v>138</v>
      </c>
      <c r="D100" s="25">
        <v>437</v>
      </c>
      <c r="E100" s="26">
        <v>0</v>
      </c>
      <c r="F100" s="27">
        <f>E100*D100</f>
        <v>0</v>
      </c>
    </row>
    <row r="101" spans="1:8" s="14" customFormat="1" x14ac:dyDescent="0.25">
      <c r="A101"/>
      <c r="B101" s="62"/>
      <c r="C101"/>
      <c r="D101"/>
      <c r="E101"/>
      <c r="F101"/>
    </row>
    <row r="102" spans="1:8" s="14" customFormat="1" ht="39" x14ac:dyDescent="0.25">
      <c r="A102" s="30">
        <v>11</v>
      </c>
      <c r="B102" s="67" t="s">
        <v>225</v>
      </c>
      <c r="C102" s="24" t="s">
        <v>138</v>
      </c>
      <c r="D102" s="25">
        <v>9</v>
      </c>
      <c r="E102" s="26">
        <v>0</v>
      </c>
      <c r="F102" s="27">
        <f>E102*D102</f>
        <v>0</v>
      </c>
    </row>
    <row r="103" spans="1:8" s="14" customFormat="1" x14ac:dyDescent="0.25">
      <c r="A103"/>
      <c r="B103" s="62"/>
      <c r="C103"/>
      <c r="D103"/>
      <c r="E103"/>
      <c r="F103"/>
    </row>
    <row r="104" spans="1:8" s="14" customFormat="1" ht="26.25" x14ac:dyDescent="0.25">
      <c r="A104" s="30">
        <v>12</v>
      </c>
      <c r="B104" s="71" t="s">
        <v>226</v>
      </c>
      <c r="C104" s="24" t="s">
        <v>354</v>
      </c>
      <c r="D104" s="25">
        <v>445</v>
      </c>
      <c r="E104" s="26">
        <v>0</v>
      </c>
      <c r="F104" s="27">
        <f>E104*D104</f>
        <v>0</v>
      </c>
    </row>
    <row r="105" spans="1:8" s="14" customFormat="1" x14ac:dyDescent="0.25">
      <c r="A105"/>
      <c r="B105" s="62"/>
      <c r="C105"/>
      <c r="D105"/>
      <c r="E105"/>
      <c r="F105"/>
    </row>
    <row r="106" spans="1:8" s="14" customFormat="1" x14ac:dyDescent="0.25">
      <c r="A106" s="30">
        <v>13</v>
      </c>
      <c r="B106" s="66" t="s">
        <v>202</v>
      </c>
      <c r="C106" s="24" t="s">
        <v>350</v>
      </c>
      <c r="D106" s="25">
        <v>1</v>
      </c>
      <c r="E106" s="26">
        <v>0</v>
      </c>
      <c r="F106" s="27">
        <f>E106*D106</f>
        <v>0</v>
      </c>
    </row>
    <row r="107" spans="1:8" s="14" customFormat="1" ht="12.75" x14ac:dyDescent="0.2">
      <c r="A107" s="28"/>
      <c r="B107" s="17"/>
      <c r="C107" s="18"/>
      <c r="D107" s="19"/>
      <c r="E107" s="20"/>
      <c r="F107" s="21"/>
    </row>
    <row r="108" spans="1:8" s="14" customFormat="1" ht="38.25" x14ac:dyDescent="0.25">
      <c r="A108" s="30">
        <v>14</v>
      </c>
      <c r="B108" s="66" t="s">
        <v>227</v>
      </c>
      <c r="C108" s="24" t="s">
        <v>350</v>
      </c>
      <c r="D108" s="25">
        <v>1</v>
      </c>
      <c r="E108" s="26">
        <v>0</v>
      </c>
      <c r="F108" s="27">
        <f>E108*D108</f>
        <v>0</v>
      </c>
    </row>
    <row r="109" spans="1:8" s="14" customFormat="1" ht="12.75" x14ac:dyDescent="0.2">
      <c r="A109" s="28"/>
      <c r="B109" s="17"/>
      <c r="C109" s="17"/>
      <c r="D109" s="17"/>
      <c r="E109" s="18"/>
      <c r="F109" s="19"/>
      <c r="G109" s="20"/>
      <c r="H109" s="21"/>
    </row>
    <row r="110" spans="1:8" s="14" customFormat="1" x14ac:dyDescent="0.2">
      <c r="A110" s="195" t="s">
        <v>10</v>
      </c>
      <c r="B110" s="197" t="s">
        <v>378</v>
      </c>
      <c r="C110" s="197"/>
      <c r="D110" s="197"/>
      <c r="E110" s="197"/>
      <c r="F110" s="196">
        <f>SUM(F82:F108)</f>
        <v>0</v>
      </c>
      <c r="G110" s="197"/>
    </row>
    <row r="111" spans="1:8" s="14" customFormat="1" ht="12.75" x14ac:dyDescent="0.2">
      <c r="A111" s="28"/>
      <c r="B111" s="17"/>
      <c r="C111" s="17"/>
      <c r="D111" s="17"/>
      <c r="E111" s="18"/>
      <c r="F111" s="19"/>
      <c r="G111" s="20"/>
      <c r="H111" s="21"/>
    </row>
    <row r="112" spans="1:8" s="14" customFormat="1" ht="12.75" x14ac:dyDescent="0.2">
      <c r="A112" s="28"/>
      <c r="B112" s="17"/>
      <c r="C112" s="17"/>
      <c r="D112" s="17"/>
      <c r="E112" s="18"/>
      <c r="F112" s="19"/>
      <c r="G112" s="20"/>
      <c r="H112" s="21"/>
    </row>
    <row r="113" spans="1:9" s="14" customFormat="1" ht="25.5" x14ac:dyDescent="0.2">
      <c r="B113" s="206" t="s">
        <v>379</v>
      </c>
      <c r="C113" s="201"/>
      <c r="D113" s="201"/>
      <c r="E113" s="201"/>
      <c r="F113" s="201"/>
      <c r="G113" s="201"/>
      <c r="H113" s="201"/>
    </row>
    <row r="114" spans="1:9" s="14" customFormat="1" x14ac:dyDescent="0.2">
      <c r="A114" s="264"/>
      <c r="B114" s="264"/>
      <c r="C114" s="264"/>
      <c r="D114" s="264"/>
      <c r="E114" s="264"/>
      <c r="F114" s="264"/>
      <c r="G114" s="264"/>
      <c r="H114" s="264"/>
    </row>
    <row r="115" spans="1:9" s="14" customFormat="1" ht="12.75" x14ac:dyDescent="0.2">
      <c r="A115" s="72" t="s">
        <v>0</v>
      </c>
      <c r="B115" s="209" t="s">
        <v>368</v>
      </c>
      <c r="C115" s="209"/>
      <c r="D115" s="209"/>
      <c r="E115" s="209"/>
      <c r="F115" s="210">
        <f>F13</f>
        <v>0</v>
      </c>
    </row>
    <row r="116" spans="1:9" s="14" customFormat="1" ht="12.75" x14ac:dyDescent="0.2">
      <c r="A116" s="32" t="s">
        <v>4</v>
      </c>
      <c r="B116" s="207" t="s">
        <v>371</v>
      </c>
      <c r="C116" s="207"/>
      <c r="D116" s="207"/>
      <c r="E116" s="207"/>
      <c r="F116" s="211">
        <f>F49</f>
        <v>0</v>
      </c>
    </row>
    <row r="117" spans="1:9" s="14" customFormat="1" ht="12.75" x14ac:dyDescent="0.2">
      <c r="A117" s="32" t="s">
        <v>7</v>
      </c>
      <c r="B117" s="207" t="s">
        <v>373</v>
      </c>
      <c r="C117" s="207"/>
      <c r="D117" s="207"/>
      <c r="E117" s="207"/>
      <c r="F117" s="208">
        <f>F68</f>
        <v>0</v>
      </c>
    </row>
    <row r="118" spans="1:9" s="14" customFormat="1" ht="12.75" x14ac:dyDescent="0.2">
      <c r="A118" s="32" t="s">
        <v>8</v>
      </c>
      <c r="B118" s="207" t="s">
        <v>380</v>
      </c>
      <c r="C118" s="207"/>
      <c r="D118" s="207"/>
      <c r="E118" s="207"/>
      <c r="F118" s="208">
        <f>F78</f>
        <v>0</v>
      </c>
    </row>
    <row r="119" spans="1:9" s="14" customFormat="1" ht="12.75" x14ac:dyDescent="0.2">
      <c r="A119" s="32" t="s">
        <v>10</v>
      </c>
      <c r="B119" s="207" t="s">
        <v>377</v>
      </c>
      <c r="C119" s="207"/>
      <c r="D119" s="207"/>
      <c r="E119" s="207"/>
      <c r="F119" s="208">
        <f>F110</f>
        <v>0</v>
      </c>
    </row>
    <row r="120" spans="1:9" s="14" customFormat="1" ht="12.75" x14ac:dyDescent="0.2">
      <c r="A120" s="72"/>
      <c r="B120" s="33"/>
      <c r="C120" s="33"/>
      <c r="D120" s="33"/>
      <c r="E120" s="33"/>
      <c r="F120" s="33"/>
      <c r="G120" s="34"/>
    </row>
    <row r="121" spans="1:9" s="14" customFormat="1" ht="12.75" x14ac:dyDescent="0.2">
      <c r="A121" s="35"/>
      <c r="B121" s="17"/>
      <c r="C121" s="17"/>
      <c r="D121" s="17"/>
      <c r="E121" s="18"/>
      <c r="F121" s="19"/>
      <c r="G121" s="36"/>
    </row>
    <row r="122" spans="1:9" s="14" customFormat="1" ht="15.75" customHeight="1" x14ac:dyDescent="0.2">
      <c r="B122" s="203" t="s">
        <v>381</v>
      </c>
      <c r="C122" s="203"/>
      <c r="D122" s="203"/>
      <c r="E122" s="203"/>
      <c r="F122" s="202">
        <f>SUM(F115:H119)</f>
        <v>0</v>
      </c>
    </row>
    <row r="123" spans="1:9" s="14" customFormat="1" ht="26.25" customHeight="1" x14ac:dyDescent="0.2">
      <c r="A123" s="35"/>
      <c r="B123" s="17"/>
      <c r="C123" s="17"/>
      <c r="D123" s="17"/>
      <c r="E123" s="18"/>
      <c r="F123" s="19"/>
    </row>
    <row r="124" spans="1:9" s="14" customFormat="1" ht="45" customHeight="1" x14ac:dyDescent="0.2">
      <c r="B124" s="205" t="s">
        <v>383</v>
      </c>
      <c r="C124" s="205"/>
      <c r="D124" s="205"/>
      <c r="E124" s="205"/>
      <c r="F124" s="205"/>
    </row>
    <row r="125" spans="1:9" x14ac:dyDescent="0.25">
      <c r="G125" s="14"/>
      <c r="H125" s="14"/>
      <c r="I125" s="14"/>
    </row>
    <row r="126" spans="1:9" x14ac:dyDescent="0.25">
      <c r="A126" s="107" t="s">
        <v>308</v>
      </c>
      <c r="B126" s="107" t="s">
        <v>1</v>
      </c>
      <c r="C126" s="107" t="s">
        <v>249</v>
      </c>
      <c r="D126" s="107" t="s">
        <v>250</v>
      </c>
      <c r="E126" s="107" t="s">
        <v>251</v>
      </c>
      <c r="F126" s="107" t="s">
        <v>252</v>
      </c>
      <c r="G126" s="14"/>
      <c r="H126" s="14"/>
      <c r="I126" s="14"/>
    </row>
    <row r="127" spans="1:9" x14ac:dyDescent="0.25">
      <c r="G127" s="14"/>
      <c r="H127" s="14"/>
      <c r="I127" s="14"/>
    </row>
    <row r="128" spans="1:9" ht="15" customHeight="1" x14ac:dyDescent="0.25">
      <c r="A128" s="194" t="s">
        <v>0</v>
      </c>
      <c r="B128" s="198" t="s">
        <v>371</v>
      </c>
      <c r="C128" s="198"/>
      <c r="D128" s="198"/>
      <c r="E128" s="198"/>
      <c r="F128" s="198"/>
      <c r="G128" s="14"/>
      <c r="H128" s="14"/>
      <c r="I128" s="14"/>
    </row>
    <row r="129" spans="1:9" x14ac:dyDescent="0.25">
      <c r="G129" s="14"/>
      <c r="H129" s="14"/>
      <c r="I129" s="14"/>
    </row>
    <row r="130" spans="1:9" ht="76.5" x14ac:dyDescent="0.25">
      <c r="A130" s="22">
        <v>1</v>
      </c>
      <c r="B130" s="55" t="s">
        <v>228</v>
      </c>
      <c r="C130" s="24" t="s">
        <v>354</v>
      </c>
      <c r="D130" s="25">
        <v>1</v>
      </c>
      <c r="E130" s="26">
        <v>0</v>
      </c>
      <c r="F130" s="27">
        <f>E130*D130</f>
        <v>0</v>
      </c>
      <c r="G130" s="14"/>
      <c r="H130" s="14"/>
      <c r="I130" s="14"/>
    </row>
    <row r="131" spans="1:9" x14ac:dyDescent="0.25">
      <c r="A131" s="29"/>
      <c r="B131" s="17"/>
      <c r="C131" s="18"/>
      <c r="D131" s="19"/>
      <c r="E131" s="20"/>
      <c r="F131" s="21"/>
    </row>
    <row r="132" spans="1:9" x14ac:dyDescent="0.25">
      <c r="A132" s="30">
        <v>2</v>
      </c>
      <c r="B132" s="56" t="s">
        <v>229</v>
      </c>
      <c r="C132" s="24" t="s">
        <v>354</v>
      </c>
      <c r="D132" s="25">
        <v>25</v>
      </c>
      <c r="E132" s="26">
        <v>0</v>
      </c>
      <c r="F132" s="27">
        <f>E132*D132</f>
        <v>0</v>
      </c>
    </row>
    <row r="133" spans="1:9" x14ac:dyDescent="0.25">
      <c r="A133" s="16"/>
      <c r="B133" s="17"/>
      <c r="C133" s="18"/>
      <c r="D133" s="19"/>
      <c r="E133" s="20"/>
      <c r="F133" s="21"/>
    </row>
    <row r="134" spans="1:9" ht="25.5" x14ac:dyDescent="0.25">
      <c r="A134" s="30">
        <v>3</v>
      </c>
      <c r="B134" s="56" t="s">
        <v>230</v>
      </c>
      <c r="C134" s="24" t="s">
        <v>354</v>
      </c>
      <c r="D134" s="25">
        <f>D132</f>
        <v>25</v>
      </c>
      <c r="E134" s="26">
        <v>0</v>
      </c>
      <c r="F134" s="27">
        <f>E134*D134</f>
        <v>0</v>
      </c>
    </row>
    <row r="135" spans="1:9" x14ac:dyDescent="0.25">
      <c r="A135" s="16"/>
      <c r="B135" s="17"/>
      <c r="C135" s="18"/>
      <c r="D135" s="19"/>
      <c r="E135" s="20"/>
      <c r="F135" s="21"/>
    </row>
    <row r="136" spans="1:9" ht="25.5" x14ac:dyDescent="0.25">
      <c r="A136" s="30">
        <v>4</v>
      </c>
      <c r="B136" s="56" t="s">
        <v>231</v>
      </c>
      <c r="C136" s="24" t="s">
        <v>354</v>
      </c>
      <c r="D136" s="25">
        <f>D132</f>
        <v>25</v>
      </c>
      <c r="E136" s="26">
        <v>0</v>
      </c>
      <c r="F136" s="27">
        <f>E136*D136</f>
        <v>0</v>
      </c>
    </row>
    <row r="137" spans="1:9" x14ac:dyDescent="0.25">
      <c r="A137" s="16"/>
      <c r="B137" s="17"/>
      <c r="C137" s="18"/>
      <c r="D137" s="19"/>
      <c r="E137" s="20"/>
      <c r="F137" s="21"/>
    </row>
    <row r="138" spans="1:9" ht="25.5" x14ac:dyDescent="0.25">
      <c r="A138" s="30">
        <v>5</v>
      </c>
      <c r="B138" s="57" t="s">
        <v>232</v>
      </c>
      <c r="C138" s="24" t="s">
        <v>354</v>
      </c>
      <c r="D138" s="25">
        <v>47</v>
      </c>
      <c r="E138" s="26">
        <v>0</v>
      </c>
      <c r="F138" s="27">
        <f>E138*D138</f>
        <v>0</v>
      </c>
    </row>
    <row r="139" spans="1:9" x14ac:dyDescent="0.25">
      <c r="A139" s="16"/>
      <c r="B139" s="17"/>
      <c r="C139" s="18"/>
      <c r="D139" s="19"/>
      <c r="E139" s="20"/>
      <c r="F139" s="21"/>
    </row>
    <row r="140" spans="1:9" ht="63.75" x14ac:dyDescent="0.25">
      <c r="A140" s="64">
        <v>6</v>
      </c>
      <c r="B140" s="56" t="s">
        <v>233</v>
      </c>
      <c r="C140" s="24" t="s">
        <v>350</v>
      </c>
      <c r="D140" s="25">
        <v>48</v>
      </c>
      <c r="E140" s="26">
        <v>0</v>
      </c>
      <c r="F140" s="27">
        <f>E140*D140</f>
        <v>0</v>
      </c>
    </row>
    <row r="141" spans="1:9" x14ac:dyDescent="0.25">
      <c r="B141" s="17"/>
      <c r="C141" s="18"/>
      <c r="D141" s="19"/>
      <c r="E141" s="14"/>
      <c r="F141" s="14"/>
    </row>
    <row r="142" spans="1:9" ht="25.5" x14ac:dyDescent="0.25">
      <c r="A142" s="73">
        <v>7</v>
      </c>
      <c r="B142" s="56" t="s">
        <v>234</v>
      </c>
      <c r="C142" s="24" t="s">
        <v>138</v>
      </c>
      <c r="D142" s="25">
        <v>10</v>
      </c>
      <c r="E142" s="26">
        <v>0</v>
      </c>
      <c r="F142" s="60">
        <f>D142*E142</f>
        <v>0</v>
      </c>
    </row>
    <row r="143" spans="1:9" x14ac:dyDescent="0.25">
      <c r="A143" s="63"/>
      <c r="B143" s="17"/>
      <c r="C143" s="18"/>
      <c r="D143" s="19"/>
      <c r="E143" s="20"/>
      <c r="F143" s="21"/>
    </row>
    <row r="144" spans="1:9" x14ac:dyDescent="0.25">
      <c r="A144" s="64">
        <v>8</v>
      </c>
      <c r="B144" s="58" t="s">
        <v>199</v>
      </c>
      <c r="C144" s="24" t="s">
        <v>354</v>
      </c>
      <c r="D144" s="25">
        <v>1</v>
      </c>
      <c r="E144" s="26">
        <v>0</v>
      </c>
      <c r="F144" s="27">
        <f>E144*D144</f>
        <v>0</v>
      </c>
    </row>
    <row r="145" spans="1:8" x14ac:dyDescent="0.25">
      <c r="A145" s="63"/>
      <c r="B145" s="17"/>
      <c r="C145" s="18"/>
      <c r="D145" s="19"/>
      <c r="E145" s="20"/>
      <c r="F145" s="21"/>
    </row>
    <row r="146" spans="1:8" x14ac:dyDescent="0.25">
      <c r="A146" s="64">
        <v>9</v>
      </c>
      <c r="B146" s="56" t="s">
        <v>202</v>
      </c>
      <c r="C146" s="24" t="s">
        <v>350</v>
      </c>
      <c r="D146" s="25">
        <v>1</v>
      </c>
      <c r="E146" s="26">
        <v>0</v>
      </c>
      <c r="F146" s="27">
        <f>E146*D146</f>
        <v>0</v>
      </c>
    </row>
    <row r="147" spans="1:8" x14ac:dyDescent="0.25">
      <c r="A147" s="63"/>
      <c r="B147" s="17"/>
      <c r="C147" s="18"/>
      <c r="D147" s="19"/>
      <c r="E147" s="20"/>
      <c r="F147" s="21"/>
    </row>
    <row r="148" spans="1:8" x14ac:dyDescent="0.25">
      <c r="A148" s="64">
        <v>10</v>
      </c>
      <c r="B148" s="58" t="s">
        <v>203</v>
      </c>
      <c r="C148" s="24" t="s">
        <v>350</v>
      </c>
      <c r="D148" s="25">
        <v>1</v>
      </c>
      <c r="E148" s="26">
        <v>0</v>
      </c>
      <c r="F148" s="27">
        <f>E148*D148</f>
        <v>0</v>
      </c>
    </row>
    <row r="149" spans="1:8" x14ac:dyDescent="0.25">
      <c r="A149" s="28"/>
      <c r="B149" s="17"/>
      <c r="C149" s="17"/>
      <c r="D149" s="17"/>
      <c r="E149" s="18"/>
      <c r="F149" s="19"/>
      <c r="G149" s="20"/>
      <c r="H149" s="21"/>
    </row>
    <row r="150" spans="1:8" x14ac:dyDescent="0.25">
      <c r="A150" s="195" t="s">
        <v>0</v>
      </c>
      <c r="B150" s="197" t="s">
        <v>372</v>
      </c>
      <c r="C150" s="197"/>
      <c r="D150" s="197"/>
      <c r="E150" s="197"/>
      <c r="F150" s="196">
        <f>SUM(F130:F148)</f>
        <v>0</v>
      </c>
      <c r="G150" s="197"/>
    </row>
    <row r="151" spans="1:8" x14ac:dyDescent="0.25">
      <c r="A151" s="28"/>
      <c r="B151" s="17"/>
      <c r="C151" s="17"/>
      <c r="D151" s="17"/>
      <c r="E151" s="18"/>
      <c r="F151" s="19"/>
      <c r="G151" s="20"/>
      <c r="H151" s="21"/>
    </row>
    <row r="152" spans="1:8" x14ac:dyDescent="0.25">
      <c r="A152" s="194" t="s">
        <v>4</v>
      </c>
      <c r="B152" s="198" t="s">
        <v>375</v>
      </c>
      <c r="C152" s="198"/>
      <c r="D152" s="198"/>
      <c r="E152" s="198"/>
      <c r="F152" s="198"/>
      <c r="G152" s="198"/>
      <c r="H152" s="198"/>
    </row>
    <row r="154" spans="1:8" x14ac:dyDescent="0.25">
      <c r="A154" s="30">
        <v>1</v>
      </c>
      <c r="B154" s="53" t="s">
        <v>212</v>
      </c>
      <c r="C154" s="24" t="s">
        <v>354</v>
      </c>
      <c r="D154" s="25">
        <v>8</v>
      </c>
      <c r="E154" s="26">
        <v>0</v>
      </c>
      <c r="F154" s="27">
        <f>E154*D154</f>
        <v>0</v>
      </c>
    </row>
    <row r="155" spans="1:8" x14ac:dyDescent="0.25">
      <c r="A155" s="16"/>
      <c r="B155" s="17"/>
      <c r="C155" s="18"/>
      <c r="D155" s="19"/>
      <c r="E155" s="20"/>
      <c r="F155" s="21"/>
    </row>
    <row r="156" spans="1:8" x14ac:dyDescent="0.25">
      <c r="A156" s="30">
        <v>2</v>
      </c>
      <c r="B156" s="61" t="s">
        <v>235</v>
      </c>
      <c r="C156" s="24" t="s">
        <v>354</v>
      </c>
      <c r="D156" s="25">
        <v>1</v>
      </c>
      <c r="E156" s="26">
        <v>0</v>
      </c>
      <c r="F156" s="27">
        <f>E156*D156</f>
        <v>0</v>
      </c>
    </row>
    <row r="157" spans="1:8" x14ac:dyDescent="0.25">
      <c r="A157" s="16"/>
      <c r="B157" s="17"/>
      <c r="C157" s="18"/>
      <c r="D157" s="19"/>
      <c r="E157" s="20"/>
      <c r="F157" s="21"/>
    </row>
    <row r="158" spans="1:8" ht="25.5" x14ac:dyDescent="0.25">
      <c r="A158" s="30">
        <v>3</v>
      </c>
      <c r="B158" s="56" t="s">
        <v>214</v>
      </c>
      <c r="C158" s="24" t="s">
        <v>138</v>
      </c>
      <c r="D158" s="25">
        <v>68</v>
      </c>
      <c r="E158" s="26">
        <v>0</v>
      </c>
      <c r="F158" s="27">
        <f>E158*D158</f>
        <v>0</v>
      </c>
    </row>
    <row r="159" spans="1:8" x14ac:dyDescent="0.25">
      <c r="A159" s="28"/>
      <c r="B159" s="17"/>
      <c r="C159" s="17"/>
      <c r="D159" s="17"/>
      <c r="E159" s="18"/>
      <c r="F159" s="19"/>
      <c r="G159" s="20"/>
      <c r="H159" s="21"/>
    </row>
    <row r="160" spans="1:8" x14ac:dyDescent="0.25">
      <c r="A160" s="195" t="s">
        <v>4</v>
      </c>
      <c r="B160" s="197" t="s">
        <v>384</v>
      </c>
      <c r="C160" s="197"/>
      <c r="D160" s="197"/>
      <c r="E160" s="197"/>
      <c r="F160" s="196">
        <f>SUM(F154:F158)</f>
        <v>0</v>
      </c>
      <c r="G160" s="197"/>
    </row>
    <row r="161" spans="1:8" x14ac:dyDescent="0.25">
      <c r="A161" s="28"/>
      <c r="B161" s="17"/>
      <c r="C161" s="17"/>
      <c r="D161" s="17"/>
      <c r="E161" s="18"/>
      <c r="F161" s="19"/>
      <c r="G161" s="20"/>
      <c r="H161" s="21"/>
    </row>
    <row r="162" spans="1:8" ht="15.75" x14ac:dyDescent="0.25">
      <c r="A162" s="199" t="s">
        <v>7</v>
      </c>
      <c r="B162" s="200" t="s">
        <v>377</v>
      </c>
      <c r="C162" s="200"/>
      <c r="D162" s="200"/>
      <c r="E162" s="200"/>
      <c r="F162" s="200"/>
      <c r="G162" s="200"/>
      <c r="H162" s="200"/>
    </row>
    <row r="163" spans="1:8" x14ac:dyDescent="0.25">
      <c r="A163" s="28"/>
      <c r="B163" s="17"/>
      <c r="C163" s="17"/>
      <c r="D163" s="17"/>
      <c r="E163" s="18"/>
      <c r="F163" s="19"/>
      <c r="G163" s="20"/>
      <c r="H163" s="21"/>
    </row>
    <row r="164" spans="1:8" ht="63.75" x14ac:dyDescent="0.25">
      <c r="A164" s="30">
        <v>1</v>
      </c>
      <c r="B164" s="65" t="s">
        <v>236</v>
      </c>
      <c r="C164" s="24" t="s">
        <v>354</v>
      </c>
      <c r="D164" s="25">
        <v>1</v>
      </c>
      <c r="E164" s="26">
        <v>0</v>
      </c>
      <c r="F164" s="27">
        <f>E164*D164</f>
        <v>0</v>
      </c>
    </row>
    <row r="165" spans="1:8" x14ac:dyDescent="0.25">
      <c r="A165" s="16"/>
      <c r="B165" s="17"/>
      <c r="C165" s="18"/>
      <c r="D165" s="19"/>
      <c r="E165" s="20"/>
      <c r="F165" s="21"/>
    </row>
    <row r="166" spans="1:8" ht="25.5" x14ac:dyDescent="0.25">
      <c r="A166" s="30">
        <v>2</v>
      </c>
      <c r="B166" s="66" t="s">
        <v>237</v>
      </c>
      <c r="C166" s="24" t="s">
        <v>354</v>
      </c>
      <c r="D166" s="25">
        <v>19</v>
      </c>
      <c r="E166" s="26">
        <v>0</v>
      </c>
      <c r="F166" s="27">
        <f>E166*D166</f>
        <v>0</v>
      </c>
    </row>
    <row r="167" spans="1:8" x14ac:dyDescent="0.25">
      <c r="A167" s="16"/>
      <c r="B167" s="17"/>
      <c r="C167" s="18"/>
      <c r="D167" s="19"/>
      <c r="E167" s="20"/>
      <c r="F167" s="21"/>
    </row>
    <row r="168" spans="1:8" ht="63.75" x14ac:dyDescent="0.25">
      <c r="A168" s="30">
        <v>3</v>
      </c>
      <c r="B168" s="66" t="s">
        <v>238</v>
      </c>
      <c r="C168" s="24" t="s">
        <v>354</v>
      </c>
      <c r="D168" s="25">
        <v>19</v>
      </c>
      <c r="E168" s="26">
        <v>0</v>
      </c>
      <c r="F168" s="27">
        <f>E168*D168</f>
        <v>0</v>
      </c>
    </row>
    <row r="169" spans="1:8" x14ac:dyDescent="0.25">
      <c r="B169" s="62"/>
      <c r="D169" s="19"/>
    </row>
    <row r="170" spans="1:8" x14ac:dyDescent="0.25">
      <c r="A170" s="30">
        <v>4</v>
      </c>
      <c r="B170" s="74" t="s">
        <v>239</v>
      </c>
      <c r="C170" s="24" t="s">
        <v>354</v>
      </c>
      <c r="D170" s="25">
        <v>19</v>
      </c>
      <c r="E170" s="26">
        <v>0</v>
      </c>
      <c r="F170" s="27">
        <f>E170*D170</f>
        <v>0</v>
      </c>
    </row>
    <row r="171" spans="1:8" x14ac:dyDescent="0.25">
      <c r="B171" s="62"/>
    </row>
    <row r="172" spans="1:8" ht="25.5" x14ac:dyDescent="0.25">
      <c r="A172" s="30">
        <v>5</v>
      </c>
      <c r="B172" s="66" t="s">
        <v>219</v>
      </c>
      <c r="C172" s="24" t="s">
        <v>354</v>
      </c>
      <c r="D172" s="25">
        <v>3</v>
      </c>
      <c r="E172" s="26">
        <v>0</v>
      </c>
      <c r="F172" s="27">
        <f>E172*D172</f>
        <v>0</v>
      </c>
    </row>
    <row r="173" spans="1:8" x14ac:dyDescent="0.25">
      <c r="B173" s="62"/>
    </row>
    <row r="174" spans="1:8" ht="38.25" x14ac:dyDescent="0.25">
      <c r="A174" s="30">
        <v>6</v>
      </c>
      <c r="B174" s="66" t="s">
        <v>240</v>
      </c>
      <c r="C174" s="24" t="s">
        <v>354</v>
      </c>
      <c r="D174" s="25">
        <v>1</v>
      </c>
      <c r="E174" s="26">
        <v>0</v>
      </c>
      <c r="F174" s="27">
        <f>E174*D174</f>
        <v>0</v>
      </c>
    </row>
    <row r="175" spans="1:8" x14ac:dyDescent="0.25">
      <c r="A175" s="16"/>
      <c r="B175" s="17"/>
      <c r="C175" s="18"/>
      <c r="D175" s="19"/>
      <c r="E175" s="20"/>
      <c r="F175" s="21"/>
    </row>
    <row r="176" spans="1:8" ht="63.75" x14ac:dyDescent="0.25">
      <c r="A176" s="30">
        <v>7</v>
      </c>
      <c r="B176" s="23" t="s">
        <v>241</v>
      </c>
      <c r="C176" s="24" t="s">
        <v>354</v>
      </c>
      <c r="D176" s="25">
        <v>1</v>
      </c>
      <c r="E176" s="26">
        <v>0</v>
      </c>
      <c r="F176" s="27">
        <f>E176*D176</f>
        <v>0</v>
      </c>
    </row>
    <row r="177" spans="1:8" x14ac:dyDescent="0.25">
      <c r="A177" s="16"/>
      <c r="B177" s="17"/>
      <c r="C177" s="18"/>
      <c r="D177" s="19"/>
      <c r="E177" s="20"/>
      <c r="F177" s="21"/>
    </row>
    <row r="178" spans="1:8" ht="63.75" x14ac:dyDescent="0.25">
      <c r="A178" s="30">
        <v>8</v>
      </c>
      <c r="B178" s="66" t="s">
        <v>222</v>
      </c>
      <c r="C178" s="24" t="s">
        <v>354</v>
      </c>
      <c r="D178" s="25">
        <v>1</v>
      </c>
      <c r="E178" s="26">
        <v>0</v>
      </c>
      <c r="F178" s="27">
        <f>E178*D178</f>
        <v>0</v>
      </c>
    </row>
    <row r="179" spans="1:8" x14ac:dyDescent="0.25">
      <c r="B179" s="62"/>
    </row>
    <row r="180" spans="1:8" ht="25.5" x14ac:dyDescent="0.25">
      <c r="A180" s="30">
        <v>9</v>
      </c>
      <c r="B180" s="68" t="s">
        <v>223</v>
      </c>
      <c r="C180" s="24" t="s">
        <v>354</v>
      </c>
      <c r="D180" s="25">
        <v>1</v>
      </c>
      <c r="E180" s="26">
        <v>0</v>
      </c>
      <c r="F180" s="27">
        <f>E180*D180</f>
        <v>0</v>
      </c>
    </row>
    <row r="181" spans="1:8" x14ac:dyDescent="0.25">
      <c r="A181" s="69"/>
      <c r="B181" s="70"/>
      <c r="C181" s="69"/>
      <c r="D181" s="69"/>
      <c r="E181" s="69"/>
      <c r="F181" s="69"/>
    </row>
    <row r="182" spans="1:8" ht="39" x14ac:dyDescent="0.25">
      <c r="A182" s="30">
        <v>10</v>
      </c>
      <c r="B182" s="67" t="s">
        <v>224</v>
      </c>
      <c r="C182" s="24" t="s">
        <v>138</v>
      </c>
      <c r="D182" s="25">
        <v>200</v>
      </c>
      <c r="E182" s="26">
        <v>0</v>
      </c>
      <c r="F182" s="27">
        <f>E182*D182</f>
        <v>0</v>
      </c>
    </row>
    <row r="183" spans="1:8" x14ac:dyDescent="0.25">
      <c r="B183" s="62"/>
    </row>
    <row r="184" spans="1:8" ht="39" x14ac:dyDescent="0.25">
      <c r="A184" s="30">
        <v>11</v>
      </c>
      <c r="B184" s="67" t="s">
        <v>225</v>
      </c>
      <c r="C184" s="24" t="s">
        <v>138</v>
      </c>
      <c r="D184" s="25">
        <v>2</v>
      </c>
      <c r="E184" s="26">
        <v>0</v>
      </c>
      <c r="F184" s="27">
        <f>E184*D184</f>
        <v>0</v>
      </c>
    </row>
    <row r="185" spans="1:8" x14ac:dyDescent="0.25">
      <c r="B185" s="62"/>
    </row>
    <row r="186" spans="1:8" x14ac:dyDescent="0.25">
      <c r="B186" s="17"/>
    </row>
    <row r="187" spans="1:8" ht="26.25" x14ac:dyDescent="0.25">
      <c r="A187" s="30">
        <v>12</v>
      </c>
      <c r="B187" s="71" t="s">
        <v>226</v>
      </c>
      <c r="C187" s="24" t="s">
        <v>354</v>
      </c>
      <c r="D187" s="25">
        <v>202</v>
      </c>
      <c r="E187" s="26">
        <v>0</v>
      </c>
      <c r="F187" s="27">
        <f>E187*D187</f>
        <v>0</v>
      </c>
    </row>
    <row r="188" spans="1:8" x14ac:dyDescent="0.25">
      <c r="B188" s="62"/>
    </row>
    <row r="189" spans="1:8" x14ac:dyDescent="0.25">
      <c r="A189" s="30">
        <v>13</v>
      </c>
      <c r="B189" s="66" t="s">
        <v>202</v>
      </c>
      <c r="C189" s="24" t="s">
        <v>350</v>
      </c>
      <c r="D189" s="25">
        <v>1</v>
      </c>
      <c r="E189" s="26">
        <v>0</v>
      </c>
      <c r="F189" s="27">
        <f>E189*D189</f>
        <v>0</v>
      </c>
    </row>
    <row r="190" spans="1:8" x14ac:dyDescent="0.25">
      <c r="A190" s="28"/>
      <c r="B190" s="17"/>
      <c r="C190" s="18"/>
      <c r="D190" s="19"/>
      <c r="E190" s="20"/>
      <c r="F190" s="21"/>
    </row>
    <row r="191" spans="1:8" ht="38.25" x14ac:dyDescent="0.25">
      <c r="A191" s="30">
        <v>14</v>
      </c>
      <c r="B191" s="66" t="s">
        <v>242</v>
      </c>
      <c r="C191" s="24" t="s">
        <v>350</v>
      </c>
      <c r="D191" s="25">
        <v>1</v>
      </c>
      <c r="E191" s="26">
        <v>0</v>
      </c>
      <c r="F191" s="27">
        <f>E191*D191</f>
        <v>0</v>
      </c>
    </row>
    <row r="192" spans="1:8" x14ac:dyDescent="0.25">
      <c r="A192" s="28"/>
      <c r="B192" s="17"/>
      <c r="C192" s="17"/>
      <c r="D192" s="17"/>
      <c r="E192" s="18"/>
      <c r="F192" s="19"/>
      <c r="G192" s="20"/>
      <c r="H192" s="21"/>
    </row>
    <row r="193" spans="1:9" x14ac:dyDescent="0.25">
      <c r="A193" s="195" t="s">
        <v>7</v>
      </c>
      <c r="B193" s="197" t="s">
        <v>378</v>
      </c>
      <c r="C193" s="197"/>
      <c r="D193" s="197"/>
      <c r="E193" s="197"/>
      <c r="F193" s="196">
        <f>SUM(F164:F191)</f>
        <v>0</v>
      </c>
      <c r="G193" s="197"/>
    </row>
    <row r="194" spans="1:9" x14ac:dyDescent="0.25">
      <c r="A194" s="28"/>
      <c r="B194" s="17"/>
      <c r="C194" s="17"/>
      <c r="D194" s="17"/>
      <c r="E194" s="18"/>
      <c r="F194" s="19"/>
      <c r="G194" s="20"/>
      <c r="H194" s="21"/>
    </row>
    <row r="195" spans="1:9" x14ac:dyDescent="0.25">
      <c r="A195" s="107"/>
      <c r="B195" s="107"/>
      <c r="C195" s="107"/>
      <c r="D195" s="107"/>
      <c r="E195" s="107"/>
      <c r="F195" s="107"/>
      <c r="G195" s="107"/>
      <c r="H195" s="107"/>
    </row>
    <row r="196" spans="1:9" ht="42.75" customHeight="1" x14ac:dyDescent="0.25">
      <c r="A196" s="107"/>
      <c r="B196" s="204" t="s">
        <v>385</v>
      </c>
      <c r="C196" s="107"/>
      <c r="D196" s="107"/>
      <c r="E196" s="107"/>
      <c r="F196" s="107"/>
      <c r="G196" s="107"/>
      <c r="H196" s="107"/>
      <c r="I196" s="107"/>
    </row>
    <row r="197" spans="1:9" x14ac:dyDescent="0.25">
      <c r="A197" s="107"/>
      <c r="B197" s="107"/>
      <c r="C197" s="107"/>
      <c r="D197" s="107"/>
      <c r="E197" s="107"/>
      <c r="F197" s="107"/>
      <c r="G197" s="107"/>
      <c r="H197" s="107"/>
      <c r="I197" s="107"/>
    </row>
    <row r="198" spans="1:9" x14ac:dyDescent="0.25">
      <c r="A198" s="32" t="s">
        <v>0</v>
      </c>
      <c r="B198" s="207" t="s">
        <v>371</v>
      </c>
      <c r="C198" s="207"/>
      <c r="D198" s="207"/>
      <c r="E198" s="207"/>
      <c r="F198" s="208">
        <f>F150</f>
        <v>0</v>
      </c>
      <c r="H198" s="107"/>
      <c r="I198" s="107"/>
    </row>
    <row r="199" spans="1:9" x14ac:dyDescent="0.25">
      <c r="A199" s="32" t="s">
        <v>4</v>
      </c>
      <c r="B199" s="207" t="s">
        <v>375</v>
      </c>
      <c r="C199" s="207"/>
      <c r="D199" s="207"/>
      <c r="E199" s="109"/>
      <c r="F199" s="208">
        <f>F160</f>
        <v>0</v>
      </c>
      <c r="H199" s="107"/>
      <c r="I199" s="107"/>
    </row>
    <row r="200" spans="1:9" x14ac:dyDescent="0.25">
      <c r="A200" s="32" t="s">
        <v>7</v>
      </c>
      <c r="B200" s="207" t="s">
        <v>377</v>
      </c>
      <c r="C200" s="207"/>
      <c r="D200" s="207"/>
      <c r="E200" s="207"/>
      <c r="F200" s="208">
        <f>F193</f>
        <v>0</v>
      </c>
      <c r="H200" s="107"/>
      <c r="I200" s="107"/>
    </row>
    <row r="201" spans="1:9" x14ac:dyDescent="0.25">
      <c r="A201" s="72"/>
      <c r="B201" s="33"/>
      <c r="C201" s="33"/>
      <c r="D201" s="33"/>
      <c r="E201" s="33"/>
      <c r="F201" s="33"/>
      <c r="G201" s="34"/>
      <c r="H201" s="34"/>
    </row>
    <row r="202" spans="1:9" ht="30" customHeight="1" x14ac:dyDescent="0.25">
      <c r="A202" s="107"/>
      <c r="B202" s="204" t="s">
        <v>386</v>
      </c>
      <c r="C202" s="107"/>
      <c r="D202" s="107"/>
      <c r="E202" s="107"/>
      <c r="F202" s="107">
        <f>SUM(F198:H200)</f>
        <v>0</v>
      </c>
      <c r="G202" s="107"/>
      <c r="H202" s="107"/>
    </row>
    <row r="203" spans="1:9" x14ac:dyDescent="0.25">
      <c r="A203" s="107"/>
      <c r="B203" s="107"/>
      <c r="C203" s="107"/>
      <c r="D203" s="107"/>
      <c r="E203" s="107"/>
      <c r="F203" s="107"/>
      <c r="G203" s="107"/>
      <c r="H203" s="107"/>
    </row>
    <row r="204" spans="1:9" x14ac:dyDescent="0.25">
      <c r="B204" s="204" t="s">
        <v>366</v>
      </c>
      <c r="C204" s="107"/>
      <c r="D204" s="107"/>
      <c r="E204" s="107"/>
      <c r="F204" s="107"/>
      <c r="G204" s="107"/>
      <c r="H204" s="107"/>
    </row>
    <row r="205" spans="1:9" x14ac:dyDescent="0.25">
      <c r="A205" s="107"/>
      <c r="B205" s="107"/>
      <c r="C205" s="107"/>
      <c r="D205" s="107"/>
      <c r="E205" s="107"/>
      <c r="F205" s="107"/>
      <c r="G205" s="107"/>
      <c r="H205" s="107"/>
    </row>
    <row r="206" spans="1:9" ht="15.75" customHeight="1" x14ac:dyDescent="0.25">
      <c r="A206" s="107"/>
      <c r="B206" s="204" t="s">
        <v>387</v>
      </c>
      <c r="C206" s="107"/>
      <c r="D206" s="107"/>
      <c r="E206" s="107"/>
      <c r="F206" s="107">
        <f>SUM(F202,F122)</f>
        <v>0</v>
      </c>
      <c r="H206" s="107"/>
    </row>
    <row r="207" spans="1:9" x14ac:dyDescent="0.25">
      <c r="A207" s="107"/>
      <c r="B207" s="107"/>
      <c r="C207" s="107"/>
      <c r="D207" s="107"/>
      <c r="E207" s="107"/>
      <c r="F207" s="107"/>
      <c r="G207" s="107"/>
      <c r="H207" s="107"/>
    </row>
  </sheetData>
  <mergeCells count="2">
    <mergeCell ref="B5:H5"/>
    <mergeCell ref="A114:H114"/>
  </mergeCells>
  <pageMargins left="0.1" right="0.1" top="0.1" bottom="0.1" header="0.1" footer="0.1"/>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RECAPITULATION</vt:lpstr>
      <vt:lpstr>02. ARCH.</vt:lpstr>
      <vt:lpstr>03. EEI</vt:lpstr>
      <vt:lpstr>04. EKM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Filip Vujovic</cp:lastModifiedBy>
  <dcterms:created xsi:type="dcterms:W3CDTF">2026-02-02T07:24:08Z</dcterms:created>
  <dcterms:modified xsi:type="dcterms:W3CDTF">2026-05-12T08:17:06Z</dcterms:modified>
</cp:coreProperties>
</file>